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847"/>
  </bookViews>
  <sheets>
    <sheet name="附件3（高中）" sheetId="6" r:id="rId1"/>
  </sheets>
  <externalReferences>
    <externalReference r:id="rId2"/>
  </externalReferences>
  <definedNames>
    <definedName name="_a100000">#REF!</definedName>
    <definedName name="_xlnm._FilterDatabase" localSheetId="0" hidden="1">'附件3（高中）'!$A$5:$H$138</definedName>
    <definedName name="ddddddddd">'[1]43万人中学生'!#REF!</definedName>
    <definedName name="divq">'[1]43万人中学生'!#REF!</definedName>
    <definedName name="divqq">'[1]43万人中学生'!#REF!</definedName>
    <definedName name="DIVV">'[1]43万人中学生'!#REF!</definedName>
    <definedName name="DSFSDF">'[1]43万人中学生'!#REF!</definedName>
    <definedName name="fffffffff">'[1]43万人中学生'!#REF!</definedName>
    <definedName name="_xlnm.Print_Area" localSheetId="0">'附件3（高中）'!$A$1:$K$137</definedName>
    <definedName name="_xlnm.Print_Titles" localSheetId="0">'附件3（高中）'!$1:$5</definedName>
    <definedName name="分省明细汇总表" localSheetId="0">#REF!</definedName>
    <definedName name="分省明细汇总表">#REF!</definedName>
    <definedName name="去年780号分省汇总表" localSheetId="0">#REF!</definedName>
    <definedName name="去年780号分省汇总表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6"/>
  <c r="C10" s="1"/>
  <c r="C6" s="1"/>
  <c r="E6"/>
  <c r="D6"/>
  <c r="D10"/>
  <c r="D32"/>
  <c r="E11"/>
  <c r="F11"/>
  <c r="G11"/>
  <c r="H11"/>
  <c r="I11"/>
  <c r="J11"/>
  <c r="K11"/>
  <c r="D11"/>
  <c r="C13"/>
  <c r="C14"/>
  <c r="C15"/>
  <c r="C16"/>
  <c r="C17"/>
  <c r="C18"/>
  <c r="C19"/>
  <c r="C20"/>
  <c r="C21"/>
  <c r="C22"/>
  <c r="C12"/>
  <c r="D13"/>
  <c r="D14"/>
  <c r="D15"/>
  <c r="D16"/>
  <c r="D17"/>
  <c r="D18"/>
  <c r="D19"/>
  <c r="D20"/>
  <c r="D21"/>
  <c r="D22"/>
  <c r="D12"/>
  <c r="E13"/>
  <c r="E14"/>
  <c r="E15"/>
  <c r="E16"/>
  <c r="E17"/>
  <c r="E18"/>
  <c r="E19"/>
  <c r="E20"/>
  <c r="E21"/>
  <c r="E22"/>
  <c r="E12"/>
  <c r="I13"/>
  <c r="I14"/>
  <c r="I15"/>
  <c r="I16"/>
  <c r="I17"/>
  <c r="I18"/>
  <c r="I19"/>
  <c r="I20"/>
  <c r="I21"/>
  <c r="I22"/>
  <c r="I12"/>
  <c r="F13"/>
  <c r="F22"/>
  <c r="F21"/>
  <c r="F14"/>
  <c r="F15"/>
  <c r="F16"/>
  <c r="F17"/>
  <c r="F18"/>
  <c r="F19"/>
  <c r="F20"/>
  <c r="F12"/>
  <c r="G102" l="1"/>
  <c r="H102"/>
  <c r="J102"/>
  <c r="K102"/>
  <c r="D103" l="1"/>
  <c r="C103"/>
  <c r="E104"/>
  <c r="E105"/>
  <c r="E106"/>
  <c r="E107"/>
  <c r="C107" s="1"/>
  <c r="E103"/>
  <c r="D104"/>
  <c r="D105"/>
  <c r="D106"/>
  <c r="C106" s="1"/>
  <c r="D107"/>
  <c r="J10"/>
  <c r="K10"/>
  <c r="G76"/>
  <c r="H76"/>
  <c r="J76"/>
  <c r="K76"/>
  <c r="I78"/>
  <c r="F78"/>
  <c r="E78"/>
  <c r="D78"/>
  <c r="C78" s="1"/>
  <c r="G70"/>
  <c r="H70"/>
  <c r="J70"/>
  <c r="K70"/>
  <c r="I72"/>
  <c r="F72"/>
  <c r="E72"/>
  <c r="D72"/>
  <c r="D94"/>
  <c r="D93"/>
  <c r="E94"/>
  <c r="C94" s="1"/>
  <c r="E93"/>
  <c r="C93" s="1"/>
  <c r="G88"/>
  <c r="H88"/>
  <c r="J88"/>
  <c r="K88"/>
  <c r="I90"/>
  <c r="I89"/>
  <c r="F90"/>
  <c r="F89"/>
  <c r="D90"/>
  <c r="C90"/>
  <c r="G110"/>
  <c r="H110"/>
  <c r="J110"/>
  <c r="K110"/>
  <c r="E112"/>
  <c r="E111"/>
  <c r="D112"/>
  <c r="C112" s="1"/>
  <c r="D111"/>
  <c r="C111" s="1"/>
  <c r="G118"/>
  <c r="H118"/>
  <c r="J118"/>
  <c r="K118"/>
  <c r="G126"/>
  <c r="H126"/>
  <c r="J126"/>
  <c r="K126"/>
  <c r="I128"/>
  <c r="F128"/>
  <c r="E128"/>
  <c r="D128"/>
  <c r="I83"/>
  <c r="F83"/>
  <c r="E83"/>
  <c r="D83"/>
  <c r="G81"/>
  <c r="H81"/>
  <c r="J81"/>
  <c r="K81"/>
  <c r="E121"/>
  <c r="C121" s="1"/>
  <c r="E122"/>
  <c r="E120"/>
  <c r="D121"/>
  <c r="D122"/>
  <c r="C122" s="1"/>
  <c r="D120"/>
  <c r="C120" s="1"/>
  <c r="G92"/>
  <c r="H92"/>
  <c r="J92"/>
  <c r="K92"/>
  <c r="G32"/>
  <c r="H32"/>
  <c r="J32"/>
  <c r="K32"/>
  <c r="E34"/>
  <c r="E35"/>
  <c r="E36"/>
  <c r="E37"/>
  <c r="E38"/>
  <c r="E39"/>
  <c r="E40"/>
  <c r="E33"/>
  <c r="D34"/>
  <c r="C34" s="1"/>
  <c r="D35"/>
  <c r="C35" s="1"/>
  <c r="D36"/>
  <c r="C36" s="1"/>
  <c r="D37"/>
  <c r="C37" s="1"/>
  <c r="D38"/>
  <c r="C38" s="1"/>
  <c r="D39"/>
  <c r="C39" s="1"/>
  <c r="D40"/>
  <c r="C40" s="1"/>
  <c r="D33"/>
  <c r="C33" s="1"/>
  <c r="G51"/>
  <c r="H51"/>
  <c r="J51"/>
  <c r="K51"/>
  <c r="G60"/>
  <c r="H60"/>
  <c r="J60"/>
  <c r="K60"/>
  <c r="D62"/>
  <c r="E62"/>
  <c r="C62" s="1"/>
  <c r="E63"/>
  <c r="E61"/>
  <c r="D61"/>
  <c r="C61"/>
  <c r="F61"/>
  <c r="D53"/>
  <c r="D52"/>
  <c r="E53"/>
  <c r="C53" s="1"/>
  <c r="E52"/>
  <c r="C52" s="1"/>
  <c r="I53"/>
  <c r="F53"/>
  <c r="F52"/>
  <c r="F41"/>
  <c r="I41"/>
  <c r="C83" l="1"/>
  <c r="C128"/>
  <c r="C105"/>
  <c r="C72"/>
  <c r="H10"/>
  <c r="G10"/>
  <c r="C104"/>
  <c r="I94"/>
  <c r="I95"/>
  <c r="I93"/>
  <c r="F94"/>
  <c r="F95"/>
  <c r="F93"/>
  <c r="I63" l="1"/>
  <c r="F63"/>
  <c r="I120" l="1"/>
  <c r="F121"/>
  <c r="F122"/>
  <c r="F120"/>
  <c r="H6" l="1"/>
  <c r="G7"/>
  <c r="G6" s="1"/>
  <c r="E9"/>
  <c r="E23"/>
  <c r="E24"/>
  <c r="E25"/>
  <c r="E26"/>
  <c r="E27"/>
  <c r="E28"/>
  <c r="E29"/>
  <c r="E30"/>
  <c r="E31"/>
  <c r="E41"/>
  <c r="E42"/>
  <c r="E43"/>
  <c r="E44"/>
  <c r="E45"/>
  <c r="E46"/>
  <c r="E47"/>
  <c r="E48"/>
  <c r="E49"/>
  <c r="E50"/>
  <c r="E54"/>
  <c r="E55"/>
  <c r="E56"/>
  <c r="E57"/>
  <c r="E58"/>
  <c r="E59"/>
  <c r="E64"/>
  <c r="E65"/>
  <c r="E66"/>
  <c r="E67"/>
  <c r="E68"/>
  <c r="E69"/>
  <c r="E71"/>
  <c r="E73"/>
  <c r="E74"/>
  <c r="E75"/>
  <c r="E77"/>
  <c r="E79"/>
  <c r="E80"/>
  <c r="E82"/>
  <c r="E84"/>
  <c r="E85"/>
  <c r="E86"/>
  <c r="E87"/>
  <c r="E89"/>
  <c r="E88" s="1"/>
  <c r="E91"/>
  <c r="E95"/>
  <c r="E96"/>
  <c r="E97"/>
  <c r="E98"/>
  <c r="E99"/>
  <c r="E100"/>
  <c r="E101"/>
  <c r="E108"/>
  <c r="E109"/>
  <c r="E113"/>
  <c r="E114"/>
  <c r="E115"/>
  <c r="E116"/>
  <c r="E117"/>
  <c r="E119"/>
  <c r="E123"/>
  <c r="E124"/>
  <c r="E125"/>
  <c r="E127"/>
  <c r="E129"/>
  <c r="E130"/>
  <c r="E131"/>
  <c r="E132"/>
  <c r="E133"/>
  <c r="E134"/>
  <c r="E135"/>
  <c r="E136"/>
  <c r="E137"/>
  <c r="E8"/>
  <c r="D9"/>
  <c r="D23"/>
  <c r="D24"/>
  <c r="D25"/>
  <c r="D26"/>
  <c r="D27"/>
  <c r="D28"/>
  <c r="D29"/>
  <c r="D30"/>
  <c r="D31"/>
  <c r="D41"/>
  <c r="D42"/>
  <c r="D43"/>
  <c r="D44"/>
  <c r="D45"/>
  <c r="D46"/>
  <c r="D47"/>
  <c r="D48"/>
  <c r="D49"/>
  <c r="D50"/>
  <c r="D54"/>
  <c r="D55"/>
  <c r="D56"/>
  <c r="D57"/>
  <c r="D58"/>
  <c r="D59"/>
  <c r="D63"/>
  <c r="D64"/>
  <c r="D65"/>
  <c r="D66"/>
  <c r="D67"/>
  <c r="D68"/>
  <c r="D69"/>
  <c r="D71"/>
  <c r="D73"/>
  <c r="D74"/>
  <c r="D75"/>
  <c r="C75" s="1"/>
  <c r="D77"/>
  <c r="D79"/>
  <c r="D80"/>
  <c r="D82"/>
  <c r="D84"/>
  <c r="D85"/>
  <c r="D86"/>
  <c r="D87"/>
  <c r="D89"/>
  <c r="D91"/>
  <c r="D95"/>
  <c r="D96"/>
  <c r="D97"/>
  <c r="D98"/>
  <c r="D99"/>
  <c r="D100"/>
  <c r="D101"/>
  <c r="D108"/>
  <c r="D102" s="1"/>
  <c r="D109"/>
  <c r="D113"/>
  <c r="D114"/>
  <c r="D115"/>
  <c r="D116"/>
  <c r="D117"/>
  <c r="D119"/>
  <c r="D123"/>
  <c r="D124"/>
  <c r="D125"/>
  <c r="D127"/>
  <c r="D129"/>
  <c r="D130"/>
  <c r="D131"/>
  <c r="D132"/>
  <c r="D133"/>
  <c r="D134"/>
  <c r="D135"/>
  <c r="D136"/>
  <c r="D137"/>
  <c r="D8"/>
  <c r="F8"/>
  <c r="F9"/>
  <c r="F23"/>
  <c r="F24"/>
  <c r="F25"/>
  <c r="F26"/>
  <c r="F27"/>
  <c r="F28"/>
  <c r="F29"/>
  <c r="F30"/>
  <c r="F31"/>
  <c r="F33"/>
  <c r="F42"/>
  <c r="F43"/>
  <c r="F44"/>
  <c r="F45"/>
  <c r="F46"/>
  <c r="F47"/>
  <c r="F48"/>
  <c r="F49"/>
  <c r="F50"/>
  <c r="F54"/>
  <c r="F55"/>
  <c r="F56"/>
  <c r="F57"/>
  <c r="F58"/>
  <c r="F59"/>
  <c r="F64"/>
  <c r="F65"/>
  <c r="F66"/>
  <c r="F67"/>
  <c r="F68"/>
  <c r="F69"/>
  <c r="F71"/>
  <c r="F73"/>
  <c r="F74"/>
  <c r="F75"/>
  <c r="F77"/>
  <c r="F79"/>
  <c r="F80"/>
  <c r="F82"/>
  <c r="F84"/>
  <c r="F85"/>
  <c r="F86"/>
  <c r="F87"/>
  <c r="F91"/>
  <c r="F88" s="1"/>
  <c r="F96"/>
  <c r="F97"/>
  <c r="F98"/>
  <c r="F99"/>
  <c r="F100"/>
  <c r="F92" s="1"/>
  <c r="F101"/>
  <c r="F103"/>
  <c r="F108"/>
  <c r="F109"/>
  <c r="F111"/>
  <c r="F113"/>
  <c r="F114"/>
  <c r="F115"/>
  <c r="F116"/>
  <c r="F117"/>
  <c r="F119"/>
  <c r="F123"/>
  <c r="F124"/>
  <c r="F125"/>
  <c r="F127"/>
  <c r="F129"/>
  <c r="F130"/>
  <c r="F131"/>
  <c r="F132"/>
  <c r="F133"/>
  <c r="F134"/>
  <c r="F135"/>
  <c r="F136"/>
  <c r="F137"/>
  <c r="C89" l="1"/>
  <c r="D88"/>
  <c r="F102"/>
  <c r="E118"/>
  <c r="E76"/>
  <c r="E70"/>
  <c r="F126"/>
  <c r="F118"/>
  <c r="F110"/>
  <c r="F76"/>
  <c r="F70"/>
  <c r="D118"/>
  <c r="D110"/>
  <c r="D76"/>
  <c r="D70"/>
  <c r="E102"/>
  <c r="E126"/>
  <c r="D126"/>
  <c r="E110"/>
  <c r="E51"/>
  <c r="D81"/>
  <c r="C82"/>
  <c r="F81"/>
  <c r="E81"/>
  <c r="C63"/>
  <c r="D60"/>
  <c r="F51"/>
  <c r="F60"/>
  <c r="F32"/>
  <c r="D92"/>
  <c r="E92"/>
  <c r="E60"/>
  <c r="E32"/>
  <c r="D51"/>
  <c r="D7"/>
  <c r="F7"/>
  <c r="E7"/>
  <c r="E10" l="1"/>
  <c r="F10"/>
  <c r="F6" s="1"/>
  <c r="I50"/>
  <c r="C8" l="1"/>
  <c r="C23" l="1"/>
  <c r="C24"/>
  <c r="C25"/>
  <c r="C26"/>
  <c r="C27"/>
  <c r="C28"/>
  <c r="C29"/>
  <c r="C30"/>
  <c r="C31"/>
  <c r="C41"/>
  <c r="C42"/>
  <c r="C43"/>
  <c r="C44"/>
  <c r="C45"/>
  <c r="C46"/>
  <c r="C47"/>
  <c r="C48"/>
  <c r="C49"/>
  <c r="C50"/>
  <c r="C54"/>
  <c r="C55"/>
  <c r="C56"/>
  <c r="C57"/>
  <c r="C58"/>
  <c r="C59"/>
  <c r="C64"/>
  <c r="C65"/>
  <c r="C66"/>
  <c r="C67"/>
  <c r="C68"/>
  <c r="C69"/>
  <c r="C71"/>
  <c r="C73"/>
  <c r="C74"/>
  <c r="C77"/>
  <c r="C76" s="1"/>
  <c r="C79"/>
  <c r="C80"/>
  <c r="C84"/>
  <c r="C85"/>
  <c r="C86"/>
  <c r="C87"/>
  <c r="C91"/>
  <c r="C88" s="1"/>
  <c r="C95"/>
  <c r="C96"/>
  <c r="C97"/>
  <c r="C98"/>
  <c r="C99"/>
  <c r="C100"/>
  <c r="C101"/>
  <c r="C108"/>
  <c r="C102" s="1"/>
  <c r="C109"/>
  <c r="C113"/>
  <c r="C114"/>
  <c r="C115"/>
  <c r="C116"/>
  <c r="C117"/>
  <c r="C119"/>
  <c r="C123"/>
  <c r="C124"/>
  <c r="C125"/>
  <c r="C127"/>
  <c r="C129"/>
  <c r="C130"/>
  <c r="C131"/>
  <c r="C132"/>
  <c r="C133"/>
  <c r="C134"/>
  <c r="C135"/>
  <c r="C136"/>
  <c r="C137"/>
  <c r="C9"/>
  <c r="C7" s="1"/>
  <c r="C92" l="1"/>
  <c r="C70"/>
  <c r="C118"/>
  <c r="C126"/>
  <c r="C110"/>
  <c r="C81"/>
  <c r="C51"/>
  <c r="C60"/>
  <c r="C32"/>
  <c r="I24"/>
  <c r="I23"/>
  <c r="I26"/>
  <c r="I30"/>
  <c r="I47"/>
  <c r="I117"/>
  <c r="I133"/>
  <c r="I134"/>
  <c r="I137"/>
  <c r="I123" l="1"/>
  <c r="I58"/>
  <c r="I54"/>
  <c r="I48"/>
  <c r="I31"/>
  <c r="I27"/>
  <c r="I114"/>
  <c r="I57"/>
  <c r="I42"/>
  <c r="I44"/>
  <c r="I130"/>
  <c r="I9"/>
  <c r="I75"/>
  <c r="I131"/>
  <c r="I116"/>
  <c r="I100"/>
  <c r="I87"/>
  <c r="I73"/>
  <c r="I136"/>
  <c r="I132"/>
  <c r="I125"/>
  <c r="I113"/>
  <c r="I101"/>
  <c r="I97"/>
  <c r="I91"/>
  <c r="I88" s="1"/>
  <c r="I84"/>
  <c r="I74"/>
  <c r="I67"/>
  <c r="I56"/>
  <c r="I46"/>
  <c r="I29"/>
  <c r="I25"/>
  <c r="I8"/>
  <c r="I64"/>
  <c r="I98"/>
  <c r="I68"/>
  <c r="I115"/>
  <c r="I99"/>
  <c r="I86"/>
  <c r="I79"/>
  <c r="I69"/>
  <c r="I65"/>
  <c r="I43"/>
  <c r="I85"/>
  <c r="I108"/>
  <c r="I135"/>
  <c r="I124"/>
  <c r="I109"/>
  <c r="I96"/>
  <c r="I92" s="1"/>
  <c r="I80"/>
  <c r="I66"/>
  <c r="I55"/>
  <c r="I49"/>
  <c r="I45"/>
  <c r="I28"/>
  <c r="I129"/>
  <c r="I59"/>
  <c r="I7" l="1"/>
  <c r="I61"/>
  <c r="I60" s="1"/>
  <c r="I33"/>
  <c r="I32" s="1"/>
  <c r="I103"/>
  <c r="I102" s="1"/>
  <c r="I119"/>
  <c r="I118" s="1"/>
  <c r="I82"/>
  <c r="I81" s="1"/>
  <c r="I71"/>
  <c r="I70" s="1"/>
  <c r="I52"/>
  <c r="I51" s="1"/>
  <c r="I127"/>
  <c r="I126" s="1"/>
  <c r="I77"/>
  <c r="I76" s="1"/>
  <c r="I111"/>
  <c r="I110" s="1"/>
  <c r="I10" l="1"/>
  <c r="I6" s="1"/>
</calcChain>
</file>

<file path=xl/sharedStrings.xml><?xml version="1.0" encoding="utf-8"?>
<sst xmlns="http://schemas.openxmlformats.org/spreadsheetml/2006/main" count="270" uniqueCount="260">
  <si>
    <t>哈尔滨市小计</t>
  </si>
  <si>
    <t>齐齐哈尔市小计</t>
  </si>
  <si>
    <t>牡丹江市小计</t>
  </si>
  <si>
    <t>佳木斯市小计</t>
  </si>
  <si>
    <t>鸡西市小计</t>
  </si>
  <si>
    <t>鹤岗市小计</t>
  </si>
  <si>
    <t>绥化市小计</t>
  </si>
  <si>
    <t xml:space="preserve">    双鸭山市合计</t>
  </si>
  <si>
    <t>七台河市小计</t>
  </si>
  <si>
    <t>黑河市小计</t>
  </si>
  <si>
    <t>伊春市小计</t>
  </si>
  <si>
    <t>大庆市小计</t>
  </si>
  <si>
    <t>哈尔滨师范大学附属中学</t>
  </si>
  <si>
    <t>黑龙江省实验中学校</t>
  </si>
  <si>
    <t>大兴安岭地区小计</t>
  </si>
  <si>
    <t>宾县</t>
    <phoneticPr fontId="8" type="noConversion"/>
  </si>
  <si>
    <t>方正县</t>
    <phoneticPr fontId="8" type="noConversion"/>
  </si>
  <si>
    <t>依兰县</t>
    <phoneticPr fontId="8" type="noConversion"/>
  </si>
  <si>
    <t>巴彦县</t>
    <phoneticPr fontId="8" type="noConversion"/>
  </si>
  <si>
    <t>木兰县</t>
    <phoneticPr fontId="8" type="noConversion"/>
  </si>
  <si>
    <t>通河县</t>
    <phoneticPr fontId="8" type="noConversion"/>
  </si>
  <si>
    <t>延寿县</t>
    <phoneticPr fontId="8" type="noConversion"/>
  </si>
  <si>
    <t>五常市</t>
    <phoneticPr fontId="8" type="noConversion"/>
  </si>
  <si>
    <t>尚志市</t>
    <phoneticPr fontId="8" type="noConversion"/>
  </si>
  <si>
    <t>龙江县</t>
    <phoneticPr fontId="8" type="noConversion"/>
  </si>
  <si>
    <t>讷河市</t>
    <phoneticPr fontId="8" type="noConversion"/>
  </si>
  <si>
    <t>依安县</t>
    <phoneticPr fontId="8" type="noConversion"/>
  </si>
  <si>
    <t>泰来县</t>
    <phoneticPr fontId="8" type="noConversion"/>
  </si>
  <si>
    <t>甘南县</t>
    <phoneticPr fontId="8" type="noConversion"/>
  </si>
  <si>
    <t>富裕县</t>
    <phoneticPr fontId="8" type="noConversion"/>
  </si>
  <si>
    <t>克山县</t>
    <phoneticPr fontId="8" type="noConversion"/>
  </si>
  <si>
    <t>克东县</t>
    <phoneticPr fontId="8" type="noConversion"/>
  </si>
  <si>
    <t>拜泉县</t>
    <phoneticPr fontId="8" type="noConversion"/>
  </si>
  <si>
    <t>林口县</t>
    <phoneticPr fontId="8" type="noConversion"/>
  </si>
  <si>
    <t>穆棱市</t>
    <phoneticPr fontId="8" type="noConversion"/>
  </si>
  <si>
    <t>宁安市</t>
    <phoneticPr fontId="8" type="noConversion"/>
  </si>
  <si>
    <t>海林市</t>
    <phoneticPr fontId="8" type="noConversion"/>
  </si>
  <si>
    <t>绥芬河市</t>
    <phoneticPr fontId="8" type="noConversion"/>
  </si>
  <si>
    <t>桦南县</t>
    <phoneticPr fontId="8" type="noConversion"/>
  </si>
  <si>
    <t>桦川县</t>
    <phoneticPr fontId="8" type="noConversion"/>
  </si>
  <si>
    <t>汤原县</t>
    <phoneticPr fontId="8" type="noConversion"/>
  </si>
  <si>
    <t>富锦市</t>
    <phoneticPr fontId="8" type="noConversion"/>
  </si>
  <si>
    <t>同江市</t>
    <phoneticPr fontId="8" type="noConversion"/>
  </si>
  <si>
    <t>鸡东县</t>
    <phoneticPr fontId="8" type="noConversion"/>
  </si>
  <si>
    <t>密山市</t>
    <phoneticPr fontId="8" type="noConversion"/>
  </si>
  <si>
    <t>虎林市</t>
    <phoneticPr fontId="8" type="noConversion"/>
  </si>
  <si>
    <t>萝北县</t>
    <phoneticPr fontId="8" type="noConversion"/>
  </si>
  <si>
    <t>绥滨县</t>
    <phoneticPr fontId="8" type="noConversion"/>
  </si>
  <si>
    <t>集贤县</t>
    <phoneticPr fontId="8" type="noConversion"/>
  </si>
  <si>
    <t>宝清县</t>
    <phoneticPr fontId="8" type="noConversion"/>
  </si>
  <si>
    <t>友谊县</t>
    <phoneticPr fontId="8" type="noConversion"/>
  </si>
  <si>
    <t>饶河县</t>
    <phoneticPr fontId="8" type="noConversion"/>
  </si>
  <si>
    <t>勃利县</t>
    <phoneticPr fontId="8" type="noConversion"/>
  </si>
  <si>
    <t>北安市</t>
    <phoneticPr fontId="8" type="noConversion"/>
  </si>
  <si>
    <t>嫩江县</t>
    <phoneticPr fontId="8" type="noConversion"/>
  </si>
  <si>
    <t>五大连池市</t>
    <phoneticPr fontId="8" type="noConversion"/>
  </si>
  <si>
    <t>逊克县</t>
    <phoneticPr fontId="8" type="noConversion"/>
  </si>
  <si>
    <t>孙吴县</t>
    <phoneticPr fontId="8" type="noConversion"/>
  </si>
  <si>
    <t>爱辉区</t>
    <phoneticPr fontId="8" type="noConversion"/>
  </si>
  <si>
    <t>铁力市</t>
    <phoneticPr fontId="8" type="noConversion"/>
  </si>
  <si>
    <t>林甸县</t>
    <phoneticPr fontId="8" type="noConversion"/>
  </si>
  <si>
    <t>肇州县</t>
    <phoneticPr fontId="8" type="noConversion"/>
  </si>
  <si>
    <t>肇源县</t>
    <phoneticPr fontId="8" type="noConversion"/>
  </si>
  <si>
    <t>呼玛县</t>
    <phoneticPr fontId="8" type="noConversion"/>
  </si>
  <si>
    <t>塔河县</t>
    <phoneticPr fontId="8" type="noConversion"/>
  </si>
  <si>
    <t>安达市</t>
    <phoneticPr fontId="8" type="noConversion"/>
  </si>
  <si>
    <t>肇东市</t>
    <phoneticPr fontId="8" type="noConversion"/>
  </si>
  <si>
    <t>兰西县</t>
    <phoneticPr fontId="8" type="noConversion"/>
  </si>
  <si>
    <t>青冈县</t>
    <phoneticPr fontId="8" type="noConversion"/>
  </si>
  <si>
    <t>明水县</t>
    <phoneticPr fontId="8" type="noConversion"/>
  </si>
  <si>
    <t>海伦市</t>
    <phoneticPr fontId="8" type="noConversion"/>
  </si>
  <si>
    <t>望奎县</t>
    <phoneticPr fontId="8" type="noConversion"/>
  </si>
  <si>
    <t>绥棱县</t>
    <phoneticPr fontId="8" type="noConversion"/>
  </si>
  <si>
    <t>庆安县</t>
    <phoneticPr fontId="8" type="noConversion"/>
  </si>
  <si>
    <t>市县（学校）名称</t>
    <phoneticPr fontId="8" type="noConversion"/>
  </si>
  <si>
    <t>全省合计</t>
    <phoneticPr fontId="8" type="noConversion"/>
  </si>
  <si>
    <t>一、省本级合计</t>
    <phoneticPr fontId="8" type="noConversion"/>
  </si>
  <si>
    <t>二、市县合计</t>
    <phoneticPr fontId="8" type="noConversion"/>
  </si>
  <si>
    <t>中央补助资金</t>
    <phoneticPr fontId="8" type="noConversion"/>
  </si>
  <si>
    <t>省级补助资金</t>
    <phoneticPr fontId="8" type="noConversion"/>
  </si>
  <si>
    <t>嘉荫县</t>
    <phoneticPr fontId="8" type="noConversion"/>
  </si>
  <si>
    <t>合计</t>
    <phoneticPr fontId="8" type="noConversion"/>
  </si>
  <si>
    <t>中央补助资金</t>
    <phoneticPr fontId="8" type="noConversion"/>
  </si>
  <si>
    <t>省级补助资金</t>
    <phoneticPr fontId="8" type="noConversion"/>
  </si>
  <si>
    <t>普通高中助学金</t>
    <phoneticPr fontId="8" type="noConversion"/>
  </si>
  <si>
    <t>普通高中免学杂费</t>
    <phoneticPr fontId="8" type="noConversion"/>
  </si>
  <si>
    <t>小计</t>
    <phoneticPr fontId="8" type="noConversion"/>
  </si>
  <si>
    <t>中央补助资金</t>
    <phoneticPr fontId="8" type="noConversion"/>
  </si>
  <si>
    <t>省级补助资金</t>
    <phoneticPr fontId="8" type="noConversion"/>
  </si>
  <si>
    <t xml:space="preserve"> 单位：万元</t>
    <phoneticPr fontId="8" type="noConversion"/>
  </si>
  <si>
    <t>00900990019002</t>
    <phoneticPr fontId="18" type="noConversion"/>
  </si>
  <si>
    <t>00900990029003</t>
    <phoneticPr fontId="18" type="noConversion"/>
  </si>
  <si>
    <t>00900990029005</t>
    <phoneticPr fontId="18" type="noConversion"/>
  </si>
  <si>
    <t>00900990029006</t>
    <phoneticPr fontId="18" type="noConversion"/>
  </si>
  <si>
    <t>00900990029007</t>
    <phoneticPr fontId="18" type="noConversion"/>
  </si>
  <si>
    <t>00900990029008</t>
    <phoneticPr fontId="18" type="noConversion"/>
  </si>
  <si>
    <t>00900990029009</t>
    <phoneticPr fontId="18" type="noConversion"/>
  </si>
  <si>
    <t>00900990029015</t>
    <phoneticPr fontId="18" type="noConversion"/>
  </si>
  <si>
    <t xml:space="preserve">  00900990031</t>
    <phoneticPr fontId="18" type="noConversion"/>
  </si>
  <si>
    <t>00900990039001</t>
    <phoneticPr fontId="18" type="noConversion"/>
  </si>
  <si>
    <t xml:space="preserve"> 00900990039002</t>
    <phoneticPr fontId="18" type="noConversion"/>
  </si>
  <si>
    <t>00900990039003</t>
    <phoneticPr fontId="18" type="noConversion"/>
  </si>
  <si>
    <t>00900990039004</t>
    <phoneticPr fontId="18" type="noConversion"/>
  </si>
  <si>
    <t>00900990039005</t>
    <phoneticPr fontId="18" type="noConversion"/>
  </si>
  <si>
    <t>00900990039006</t>
    <phoneticPr fontId="18" type="noConversion"/>
  </si>
  <si>
    <t xml:space="preserve">            00900990041</t>
    <phoneticPr fontId="18" type="noConversion"/>
  </si>
  <si>
    <t>00900990049002</t>
    <phoneticPr fontId="18" type="noConversion"/>
  </si>
  <si>
    <t>00900990049003</t>
    <phoneticPr fontId="18" type="noConversion"/>
  </si>
  <si>
    <t xml:space="preserve"> 00900990049004</t>
    <phoneticPr fontId="18" type="noConversion"/>
  </si>
  <si>
    <t>00900990049005</t>
    <phoneticPr fontId="18" type="noConversion"/>
  </si>
  <si>
    <t>00900990049006</t>
    <phoneticPr fontId="18" type="noConversion"/>
  </si>
  <si>
    <t>00900990091</t>
    <phoneticPr fontId="18" type="noConversion"/>
  </si>
  <si>
    <t>00900990099001</t>
    <phoneticPr fontId="18" type="noConversion"/>
  </si>
  <si>
    <t>00900990099002</t>
    <phoneticPr fontId="18" type="noConversion"/>
  </si>
  <si>
    <t>00900990099003</t>
    <phoneticPr fontId="18" type="noConversion"/>
  </si>
  <si>
    <t>00900990099004</t>
    <phoneticPr fontId="18" type="noConversion"/>
  </si>
  <si>
    <t xml:space="preserve"> 00900990099005</t>
    <phoneticPr fontId="18" type="noConversion"/>
  </si>
  <si>
    <t>00900990099006</t>
    <phoneticPr fontId="18" type="noConversion"/>
  </si>
  <si>
    <t>00900990131</t>
    <phoneticPr fontId="18" type="noConversion"/>
  </si>
  <si>
    <t>00900990139001</t>
    <phoneticPr fontId="18" type="noConversion"/>
  </si>
  <si>
    <t>00900990139002</t>
    <phoneticPr fontId="18" type="noConversion"/>
  </si>
  <si>
    <t>00900990139003</t>
    <phoneticPr fontId="18" type="noConversion"/>
  </si>
  <si>
    <t>00900990139004</t>
    <phoneticPr fontId="18" type="noConversion"/>
  </si>
  <si>
    <t>00900990139005</t>
    <phoneticPr fontId="18" type="noConversion"/>
  </si>
  <si>
    <t xml:space="preserve"> 00900990139006</t>
    <phoneticPr fontId="18" type="noConversion"/>
  </si>
  <si>
    <t>00900990139007</t>
    <phoneticPr fontId="18" type="noConversion"/>
  </si>
  <si>
    <t>00900990139009</t>
    <phoneticPr fontId="18" type="noConversion"/>
  </si>
  <si>
    <t>00900990139008</t>
    <phoneticPr fontId="18" type="noConversion"/>
  </si>
  <si>
    <t>00900990011</t>
    <phoneticPr fontId="18" type="noConversion"/>
  </si>
  <si>
    <t>00900990019003</t>
    <phoneticPr fontId="18" type="noConversion"/>
  </si>
  <si>
    <t>00900990019004</t>
    <phoneticPr fontId="18" type="noConversion"/>
  </si>
  <si>
    <t>00900990019005</t>
    <phoneticPr fontId="18" type="noConversion"/>
  </si>
  <si>
    <t>00900990019006</t>
    <phoneticPr fontId="18" type="noConversion"/>
  </si>
  <si>
    <t>00900990019007</t>
    <phoneticPr fontId="18" type="noConversion"/>
  </si>
  <si>
    <t>00900990019008</t>
    <phoneticPr fontId="18" type="noConversion"/>
  </si>
  <si>
    <t>00900990019010</t>
    <phoneticPr fontId="18" type="noConversion"/>
  </si>
  <si>
    <t>00900990019011</t>
    <phoneticPr fontId="18" type="noConversion"/>
  </si>
  <si>
    <t xml:space="preserve">    00900990021</t>
    <phoneticPr fontId="18" type="noConversion"/>
  </si>
  <si>
    <t xml:space="preserve"> 00900990029001</t>
    <phoneticPr fontId="18" type="noConversion"/>
  </si>
  <si>
    <t>00900990029002</t>
    <phoneticPr fontId="18" type="noConversion"/>
  </si>
  <si>
    <t>00900990029004</t>
    <phoneticPr fontId="18" type="noConversion"/>
  </si>
  <si>
    <t>00900990101</t>
    <phoneticPr fontId="18" type="noConversion"/>
  </si>
  <si>
    <t>00900990109001</t>
    <phoneticPr fontId="18" type="noConversion"/>
  </si>
  <si>
    <t>00900990109002</t>
    <phoneticPr fontId="18" type="noConversion"/>
  </si>
  <si>
    <t>00900990119001</t>
    <phoneticPr fontId="18" type="noConversion"/>
  </si>
  <si>
    <t>0090099002</t>
  </si>
  <si>
    <t>0090099003</t>
  </si>
  <si>
    <t>0090099004</t>
  </si>
  <si>
    <t>0090099005</t>
  </si>
  <si>
    <t xml:space="preserve"> 0090099006</t>
    <phoneticPr fontId="18" type="noConversion"/>
  </si>
  <si>
    <t>0090099007</t>
    <phoneticPr fontId="18" type="noConversion"/>
  </si>
  <si>
    <t>0090099009</t>
    <phoneticPr fontId="18" type="noConversion"/>
  </si>
  <si>
    <t>0090099008</t>
    <phoneticPr fontId="18" type="noConversion"/>
  </si>
  <si>
    <t>0090099010</t>
    <phoneticPr fontId="18" type="noConversion"/>
  </si>
  <si>
    <t>0090099012</t>
    <phoneticPr fontId="18" type="noConversion"/>
  </si>
  <si>
    <t>0090099013</t>
    <phoneticPr fontId="18" type="noConversion"/>
  </si>
  <si>
    <t>00900990129004</t>
    <phoneticPr fontId="18" type="noConversion"/>
  </si>
  <si>
    <t>00900990129003</t>
    <phoneticPr fontId="18" type="noConversion"/>
  </si>
  <si>
    <t>00900990129002</t>
    <phoneticPr fontId="18" type="noConversion"/>
  </si>
  <si>
    <t>00900990121</t>
    <phoneticPr fontId="18" type="noConversion"/>
  </si>
  <si>
    <t>00900990111</t>
    <phoneticPr fontId="18" type="noConversion"/>
  </si>
  <si>
    <t>00900990119002</t>
    <phoneticPr fontId="18" type="noConversion"/>
  </si>
  <si>
    <t>00900990051</t>
    <phoneticPr fontId="18" type="noConversion"/>
  </si>
  <si>
    <t>00900990059001</t>
    <phoneticPr fontId="18" type="noConversion"/>
  </si>
  <si>
    <t xml:space="preserve"> 00900990059002</t>
    <phoneticPr fontId="18" type="noConversion"/>
  </si>
  <si>
    <t>00900990059003</t>
    <phoneticPr fontId="18" type="noConversion"/>
  </si>
  <si>
    <t xml:space="preserve"> 00900990061</t>
    <phoneticPr fontId="18" type="noConversion"/>
  </si>
  <si>
    <t>00900990069001</t>
    <phoneticPr fontId="18" type="noConversion"/>
  </si>
  <si>
    <t xml:space="preserve"> 00900990069002</t>
    <phoneticPr fontId="18" type="noConversion"/>
  </si>
  <si>
    <t>00900990119003</t>
    <phoneticPr fontId="18" type="noConversion"/>
  </si>
  <si>
    <t xml:space="preserve"> 00900990119004</t>
    <phoneticPr fontId="18" type="noConversion"/>
  </si>
  <si>
    <t>00900990071</t>
    <phoneticPr fontId="18" type="noConversion"/>
  </si>
  <si>
    <t>00900990079001</t>
    <phoneticPr fontId="18" type="noConversion"/>
  </si>
  <si>
    <t xml:space="preserve"> 00900990079002</t>
    <phoneticPr fontId="18" type="noConversion"/>
  </si>
  <si>
    <t>00900990079003</t>
    <phoneticPr fontId="18" type="noConversion"/>
  </si>
  <si>
    <t>00900990079004</t>
    <phoneticPr fontId="18" type="noConversion"/>
  </si>
  <si>
    <t xml:space="preserve"> 00900990081</t>
    <phoneticPr fontId="18" type="noConversion"/>
  </si>
  <si>
    <t xml:space="preserve"> 00900990089001</t>
    <phoneticPr fontId="18" type="noConversion"/>
  </si>
  <si>
    <t>哈尔滨市本级</t>
    <phoneticPr fontId="8" type="noConversion"/>
  </si>
  <si>
    <t>齐齐哈尔市本级</t>
    <phoneticPr fontId="8" type="noConversion"/>
  </si>
  <si>
    <t>牡丹江市本级</t>
    <phoneticPr fontId="8" type="noConversion"/>
  </si>
  <si>
    <t>佳木斯市本级</t>
    <phoneticPr fontId="8" type="noConversion"/>
  </si>
  <si>
    <t>鸡西市本级</t>
    <phoneticPr fontId="8" type="noConversion"/>
  </si>
  <si>
    <t>鹤岗市本级</t>
    <phoneticPr fontId="8" type="noConversion"/>
  </si>
  <si>
    <t>双鸭山市本级</t>
    <phoneticPr fontId="8" type="noConversion"/>
  </si>
  <si>
    <t>七台河市本级</t>
    <phoneticPr fontId="8" type="noConversion"/>
  </si>
  <si>
    <t>黑河市本级</t>
    <phoneticPr fontId="8" type="noConversion"/>
  </si>
  <si>
    <t>伊春市本级</t>
    <phoneticPr fontId="8" type="noConversion"/>
  </si>
  <si>
    <t>大庆市本级</t>
    <phoneticPr fontId="8" type="noConversion"/>
  </si>
  <si>
    <t>大兴安岭行署本级</t>
    <phoneticPr fontId="8" type="noConversion"/>
  </si>
  <si>
    <t>绥化市本级</t>
    <phoneticPr fontId="8" type="noConversion"/>
  </si>
  <si>
    <t>东宁市</t>
    <phoneticPr fontId="8" type="noConversion"/>
  </si>
  <si>
    <t>抚远市</t>
    <phoneticPr fontId="8" type="noConversion"/>
  </si>
  <si>
    <t>杜尔伯特蒙古族自治县</t>
    <phoneticPr fontId="8" type="noConversion"/>
  </si>
  <si>
    <t>梅里斯达斡尔族区</t>
    <phoneticPr fontId="8" type="noConversion"/>
  </si>
  <si>
    <t>漠河市</t>
    <phoneticPr fontId="8" type="noConversion"/>
  </si>
  <si>
    <t>新林区</t>
    <phoneticPr fontId="18" type="noConversion"/>
  </si>
  <si>
    <t>呼中区</t>
    <phoneticPr fontId="18" type="noConversion"/>
  </si>
  <si>
    <t>大同区</t>
    <phoneticPr fontId="18" type="noConversion"/>
  </si>
  <si>
    <t>五大连池风景区</t>
    <phoneticPr fontId="18" type="noConversion"/>
  </si>
  <si>
    <t>伊美区</t>
    <phoneticPr fontId="18" type="noConversion"/>
  </si>
  <si>
    <t>友好区</t>
    <phoneticPr fontId="8" type="noConversion"/>
  </si>
  <si>
    <t>金林区</t>
    <phoneticPr fontId="18" type="noConversion"/>
  </si>
  <si>
    <t>龙沙区</t>
  </si>
  <si>
    <t>建华区</t>
  </si>
  <si>
    <t>铁锋区</t>
  </si>
  <si>
    <t>昂昂溪区</t>
  </si>
  <si>
    <t>碾子山区</t>
  </si>
  <si>
    <t>富拉尔基区</t>
  </si>
  <si>
    <t>其中：市直</t>
    <phoneticPr fontId="18" type="noConversion"/>
  </si>
  <si>
    <t>其中：市直</t>
    <phoneticPr fontId="18" type="noConversion"/>
  </si>
  <si>
    <t>其中：行署本级</t>
    <phoneticPr fontId="18" type="noConversion"/>
  </si>
  <si>
    <t>郊区</t>
    <phoneticPr fontId="18" type="noConversion"/>
  </si>
  <si>
    <t>其中：市直</t>
    <phoneticPr fontId="18" type="noConversion"/>
  </si>
  <si>
    <t>其中：市直</t>
    <phoneticPr fontId="18" type="noConversion"/>
  </si>
  <si>
    <t>其中：市直</t>
    <phoneticPr fontId="8" type="noConversion"/>
  </si>
  <si>
    <t>道里区</t>
    <phoneticPr fontId="8" type="noConversion"/>
  </si>
  <si>
    <t>南岗区</t>
    <phoneticPr fontId="8" type="noConversion"/>
  </si>
  <si>
    <t>道外区</t>
    <phoneticPr fontId="8" type="noConversion"/>
  </si>
  <si>
    <t>平房区</t>
    <phoneticPr fontId="8" type="noConversion"/>
  </si>
  <si>
    <t>松北区</t>
    <phoneticPr fontId="8" type="noConversion"/>
  </si>
  <si>
    <t>香坊区</t>
    <phoneticPr fontId="8" type="noConversion"/>
  </si>
  <si>
    <t>呼兰区</t>
    <phoneticPr fontId="8" type="noConversion"/>
  </si>
  <si>
    <t>阿城区</t>
    <phoneticPr fontId="8" type="noConversion"/>
  </si>
  <si>
    <t>双城区</t>
    <phoneticPr fontId="8" type="noConversion"/>
  </si>
  <si>
    <t>00900990019012</t>
  </si>
  <si>
    <t>00900990019013</t>
  </si>
  <si>
    <t>00900990019014</t>
  </si>
  <si>
    <t>00900990019015</t>
  </si>
  <si>
    <t>00900990019016</t>
  </si>
  <si>
    <t>00900990019017</t>
  </si>
  <si>
    <t>00900990019018</t>
  </si>
  <si>
    <t>00900990019001</t>
  </si>
  <si>
    <t>00900990019009</t>
  </si>
  <si>
    <t>00900990021</t>
  </si>
  <si>
    <t>00900990029010</t>
  </si>
  <si>
    <t>00900990029011</t>
  </si>
  <si>
    <t>00900990029012</t>
  </si>
  <si>
    <t>00900990029014</t>
  </si>
  <si>
    <t>00900990029016</t>
  </si>
  <si>
    <t>00900990029013</t>
  </si>
  <si>
    <t>00900990031</t>
    <phoneticPr fontId="18" type="noConversion"/>
  </si>
  <si>
    <t>00900990041</t>
    <phoneticPr fontId="18" type="noConversion"/>
  </si>
  <si>
    <t>00900990049010</t>
    <phoneticPr fontId="18" type="noConversion"/>
  </si>
  <si>
    <t>00900990049001</t>
    <phoneticPr fontId="18" type="noConversion"/>
  </si>
  <si>
    <t>00900990061</t>
  </si>
  <si>
    <t>00900990071</t>
  </si>
  <si>
    <t>00900990081</t>
  </si>
  <si>
    <t>00900990091</t>
  </si>
  <si>
    <t>00900990101</t>
  </si>
  <si>
    <t>00900990109007</t>
  </si>
  <si>
    <t>00900990109009</t>
  </si>
  <si>
    <t>00900990109010</t>
  </si>
  <si>
    <t>00900990111</t>
  </si>
  <si>
    <t>00900990119009</t>
  </si>
  <si>
    <t>00900990121</t>
  </si>
  <si>
    <t>00900990131</t>
  </si>
  <si>
    <t>市县编码</t>
    <phoneticPr fontId="18" type="noConversion"/>
  </si>
  <si>
    <t>提前告知2021年普通高中资助经费分配表</t>
    <phoneticPr fontId="8" type="noConversion"/>
  </si>
  <si>
    <t>附件1</t>
    <phoneticPr fontId="8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</si>
</sst>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12" fillId="0" borderId="0"/>
    <xf numFmtId="0" fontId="11" fillId="0" borderId="0"/>
    <xf numFmtId="0" fontId="13" fillId="0" borderId="0"/>
    <xf numFmtId="0" fontId="11" fillId="0" borderId="0">
      <alignment vertical="center"/>
    </xf>
    <xf numFmtId="0" fontId="11" fillId="0" borderId="0"/>
    <xf numFmtId="0" fontId="13" fillId="0" borderId="0"/>
    <xf numFmtId="0" fontId="11" fillId="0" borderId="0">
      <alignment vertical="center"/>
    </xf>
    <xf numFmtId="0" fontId="6" fillId="0" borderId="0">
      <alignment vertical="center"/>
    </xf>
    <xf numFmtId="0" fontId="11" fillId="0" borderId="0"/>
    <xf numFmtId="0" fontId="12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>
      <alignment vertical="center"/>
    </xf>
    <xf numFmtId="0" fontId="13" fillId="0" borderId="0" xfId="3"/>
    <xf numFmtId="0" fontId="0" fillId="0" borderId="0" xfId="3" applyFont="1" applyFill="1"/>
    <xf numFmtId="0" fontId="13" fillId="0" borderId="0" xfId="3" applyBorder="1"/>
    <xf numFmtId="0" fontId="14" fillId="0" borderId="1" xfId="10" quotePrefix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" applyNumberFormat="1" applyFont="1" applyFill="1" applyBorder="1" applyAlignment="1">
      <alignment horizontal="center" vertical="center"/>
    </xf>
    <xf numFmtId="0" fontId="15" fillId="0" borderId="1" xfId="10" quotePrefix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7" fillId="0" borderId="0" xfId="3" applyFont="1"/>
    <xf numFmtId="0" fontId="15" fillId="0" borderId="1" xfId="10" quotePrefix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3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0" xfId="3" applyFont="1" applyFill="1"/>
    <xf numFmtId="0" fontId="13" fillId="0" borderId="0" xfId="3" applyFill="1"/>
    <xf numFmtId="0" fontId="13" fillId="0" borderId="0" xfId="3" applyFill="1" applyBorder="1"/>
    <xf numFmtId="0" fontId="2" fillId="0" borderId="1" xfId="3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/>
    </xf>
    <xf numFmtId="0" fontId="22" fillId="0" borderId="1" xfId="2" applyFont="1" applyFill="1" applyBorder="1" applyAlignment="1">
      <alignment horizontal="center" vertical="center" wrapText="1"/>
    </xf>
    <xf numFmtId="0" fontId="21" fillId="0" borderId="1" xfId="10" applyNumberFormat="1" applyFont="1" applyFill="1" applyBorder="1" applyAlignment="1">
      <alignment horizontal="center" vertical="center"/>
    </xf>
    <xf numFmtId="0" fontId="21" fillId="0" borderId="1" xfId="10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 vertical="center"/>
    </xf>
  </cellXfs>
  <cellStyles count="20">
    <cellStyle name="常规" xfId="0" builtinId="0"/>
    <cellStyle name="常规 10" xfId="19"/>
    <cellStyle name="常规 2" xfId="12"/>
    <cellStyle name="常规 2 2 2" xfId="4"/>
    <cellStyle name="常规 2 4" xfId="9"/>
    <cellStyle name="常规 2 5" xfId="3"/>
    <cellStyle name="常规 3" xfId="11"/>
    <cellStyle name="常规 3 2" xfId="5"/>
    <cellStyle name="常规 3 2 2" xfId="2"/>
    <cellStyle name="常规 3 3" xfId="6"/>
    <cellStyle name="常规 3_黑财指（科教）152号 城乡义务教育补助资金明细表（提前告知）" xfId="13"/>
    <cellStyle name="常规 4" xfId="7"/>
    <cellStyle name="常规 4 3" xfId="8"/>
    <cellStyle name="常规 4 4" xfId="1"/>
    <cellStyle name="常规 5" xfId="14"/>
    <cellStyle name="常规 6" xfId="15"/>
    <cellStyle name="常规 7" xfId="16"/>
    <cellStyle name="常规 8" xfId="17"/>
    <cellStyle name="常规 9" xfId="18"/>
    <cellStyle name="常规_Sheet1" xfId="1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Q137"/>
  <sheetViews>
    <sheetView showZeros="0" tabSelected="1" workbookViewId="0">
      <pane xSplit="28410" topLeftCell="S1"/>
      <selection activeCell="A2" sqref="A2:K2"/>
      <selection pane="topRight" activeCell="S1" sqref="S1"/>
    </sheetView>
  </sheetViews>
  <sheetFormatPr defaultColWidth="9.625" defaultRowHeight="13.5"/>
  <cols>
    <col min="1" max="1" width="18.5" style="1" customWidth="1"/>
    <col min="2" max="2" width="19" style="1" customWidth="1"/>
    <col min="3" max="3" width="9.75" style="1" customWidth="1"/>
    <col min="4" max="4" width="9.875" style="1" customWidth="1"/>
    <col min="5" max="5" width="10" style="1" customWidth="1"/>
    <col min="6" max="6" width="9" style="1" customWidth="1"/>
    <col min="7" max="8" width="10.5" style="17" customWidth="1"/>
    <col min="9" max="9" width="8.875" style="1" customWidth="1"/>
    <col min="10" max="11" width="9.75" style="1" customWidth="1"/>
    <col min="12" max="16345" width="9.625" style="1"/>
  </cols>
  <sheetData>
    <row r="1" spans="1:16345">
      <c r="A1" s="11" t="s">
        <v>259</v>
      </c>
    </row>
    <row r="2" spans="1:16345" ht="30" customHeight="1">
      <c r="A2" s="34" t="s">
        <v>258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6345" ht="18" customHeight="1">
      <c r="B3" s="3"/>
      <c r="C3" s="3"/>
      <c r="D3" s="3"/>
      <c r="E3" s="3"/>
      <c r="F3" s="3"/>
      <c r="G3" s="18"/>
      <c r="H3" s="18"/>
      <c r="K3" s="11" t="s">
        <v>89</v>
      </c>
    </row>
    <row r="4" spans="1:16345" s="20" customFormat="1" ht="33" customHeight="1">
      <c r="A4" s="33" t="s">
        <v>257</v>
      </c>
      <c r="B4" s="33" t="s">
        <v>74</v>
      </c>
      <c r="C4" s="33" t="s">
        <v>81</v>
      </c>
      <c r="D4" s="33" t="s">
        <v>82</v>
      </c>
      <c r="E4" s="33" t="s">
        <v>83</v>
      </c>
      <c r="F4" s="30" t="s">
        <v>84</v>
      </c>
      <c r="G4" s="31"/>
      <c r="H4" s="32"/>
      <c r="I4" s="30" t="s">
        <v>85</v>
      </c>
      <c r="J4" s="31"/>
      <c r="K4" s="32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</row>
    <row r="5" spans="1:16345" s="20" customFormat="1" ht="33" customHeight="1">
      <c r="A5" s="33"/>
      <c r="B5" s="33"/>
      <c r="C5" s="33"/>
      <c r="D5" s="33"/>
      <c r="E5" s="33"/>
      <c r="F5" s="19" t="s">
        <v>86</v>
      </c>
      <c r="G5" s="19" t="s">
        <v>87</v>
      </c>
      <c r="H5" s="19" t="s">
        <v>79</v>
      </c>
      <c r="I5" s="19" t="s">
        <v>86</v>
      </c>
      <c r="J5" s="19" t="s">
        <v>78</v>
      </c>
      <c r="K5" s="19" t="s">
        <v>88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</row>
    <row r="6" spans="1:16345" s="16" customFormat="1" ht="25.5" customHeight="1">
      <c r="A6" s="21"/>
      <c r="B6" s="4" t="s">
        <v>75</v>
      </c>
      <c r="C6" s="4">
        <f>C7+C10</f>
        <v>16440.699999999997</v>
      </c>
      <c r="D6" s="4">
        <f>D7+D10</f>
        <v>12507</v>
      </c>
      <c r="E6" s="4">
        <f>E7+E10</f>
        <v>3933.7000000000007</v>
      </c>
      <c r="F6" s="4">
        <f t="shared" ref="F6" si="0">F7+F10</f>
        <v>15739.9</v>
      </c>
      <c r="G6" s="4">
        <f>G7+G10</f>
        <v>11990.699999999999</v>
      </c>
      <c r="H6" s="4">
        <f>H7+H10</f>
        <v>3749.2000000000007</v>
      </c>
      <c r="I6" s="4">
        <f>I7+I10</f>
        <v>700.8</v>
      </c>
      <c r="J6" s="4">
        <v>516.29999999999995</v>
      </c>
      <c r="K6" s="4">
        <v>184.50000000000003</v>
      </c>
    </row>
    <row r="7" spans="1:16345" s="16" customFormat="1" ht="25.5" customHeight="1">
      <c r="A7" s="21"/>
      <c r="B7" s="6" t="s">
        <v>76</v>
      </c>
      <c r="C7" s="6">
        <f t="shared" ref="C7:G7" si="1">C8+C9</f>
        <v>150.10000000000002</v>
      </c>
      <c r="D7" s="6">
        <f t="shared" si="1"/>
        <v>102.30000000000001</v>
      </c>
      <c r="E7" s="6">
        <f t="shared" si="1"/>
        <v>47.800000000000004</v>
      </c>
      <c r="F7" s="6">
        <f t="shared" si="1"/>
        <v>149</v>
      </c>
      <c r="G7" s="6">
        <f t="shared" si="1"/>
        <v>101.6</v>
      </c>
      <c r="H7" s="6">
        <v>47.400000000000006</v>
      </c>
      <c r="I7" s="6">
        <f>I8+I9</f>
        <v>1.1000000000000001</v>
      </c>
      <c r="J7" s="6">
        <v>0.7</v>
      </c>
      <c r="K7" s="6">
        <v>0.4</v>
      </c>
    </row>
    <row r="8" spans="1:16345" s="20" customFormat="1" ht="33.75" customHeight="1">
      <c r="A8" s="22"/>
      <c r="B8" s="7" t="s">
        <v>12</v>
      </c>
      <c r="C8" s="10">
        <f>D8+E8</f>
        <v>65.5</v>
      </c>
      <c r="D8" s="10">
        <f>G8+J8</f>
        <v>44.6</v>
      </c>
      <c r="E8" s="10">
        <f>H8+K8</f>
        <v>20.900000000000002</v>
      </c>
      <c r="F8" s="12">
        <f t="shared" ref="F8:F91" si="2">G8+H8</f>
        <v>64.7</v>
      </c>
      <c r="G8" s="7">
        <v>44.1</v>
      </c>
      <c r="H8" s="7">
        <v>20.6</v>
      </c>
      <c r="I8" s="14">
        <f>J8+K8</f>
        <v>0.8</v>
      </c>
      <c r="J8" s="14">
        <v>0.5</v>
      </c>
      <c r="K8" s="14">
        <v>0.3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  <c r="XCJ8" s="17"/>
      <c r="XCK8" s="17"/>
      <c r="XCL8" s="17"/>
      <c r="XCM8" s="17"/>
      <c r="XCN8" s="17"/>
      <c r="XCO8" s="17"/>
      <c r="XCP8" s="17"/>
      <c r="XCQ8" s="17"/>
      <c r="XCR8" s="17"/>
      <c r="XCS8" s="17"/>
      <c r="XCT8" s="17"/>
      <c r="XCU8" s="17"/>
      <c r="XCV8" s="17"/>
      <c r="XCW8" s="17"/>
      <c r="XCX8" s="17"/>
      <c r="XCY8" s="17"/>
      <c r="XCZ8" s="17"/>
      <c r="XDA8" s="17"/>
      <c r="XDB8" s="17"/>
      <c r="XDC8" s="17"/>
      <c r="XDD8" s="17"/>
      <c r="XDE8" s="17"/>
      <c r="XDF8" s="17"/>
      <c r="XDG8" s="17"/>
      <c r="XDH8" s="17"/>
      <c r="XDI8" s="17"/>
      <c r="XDJ8" s="17"/>
      <c r="XDK8" s="17"/>
      <c r="XDL8" s="17"/>
      <c r="XDM8" s="17"/>
      <c r="XDN8" s="17"/>
      <c r="XDO8" s="17"/>
      <c r="XDP8" s="17"/>
      <c r="XDQ8" s="17"/>
    </row>
    <row r="9" spans="1:16345" s="20" customFormat="1" ht="33.75" customHeight="1">
      <c r="A9" s="22"/>
      <c r="B9" s="7" t="s">
        <v>13</v>
      </c>
      <c r="C9" s="10">
        <f>D9+E9</f>
        <v>84.600000000000009</v>
      </c>
      <c r="D9" s="10">
        <f t="shared" ref="D9:D96" si="3">G9+J9</f>
        <v>57.7</v>
      </c>
      <c r="E9" s="10">
        <f t="shared" ref="E9:E96" si="4">H9+K9</f>
        <v>26.900000000000002</v>
      </c>
      <c r="F9" s="12">
        <f t="shared" si="2"/>
        <v>84.3</v>
      </c>
      <c r="G9" s="7">
        <v>57.5</v>
      </c>
      <c r="H9" s="7">
        <v>26.8</v>
      </c>
      <c r="I9" s="14">
        <f t="shared" ref="I9:I96" si="5">J9+K9</f>
        <v>0.30000000000000004</v>
      </c>
      <c r="J9" s="14">
        <v>0.2</v>
      </c>
      <c r="K9" s="14">
        <v>0.1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</row>
    <row r="10" spans="1:16345" s="16" customFormat="1" ht="25.5" customHeight="1">
      <c r="A10" s="21"/>
      <c r="B10" s="6" t="s">
        <v>77</v>
      </c>
      <c r="C10" s="5">
        <f t="shared" ref="C10:K10" si="6">C11+C32+C51+C60+C70+C76+C81+C88+C92+C102+C110+C118+C126</f>
        <v>16290.599999999999</v>
      </c>
      <c r="D10" s="5">
        <f t="shared" si="6"/>
        <v>12404.7</v>
      </c>
      <c r="E10" s="5">
        <f t="shared" si="6"/>
        <v>3885.9000000000005</v>
      </c>
      <c r="F10" s="5">
        <f t="shared" si="6"/>
        <v>15590.9</v>
      </c>
      <c r="G10" s="5">
        <f t="shared" si="6"/>
        <v>11889.099999999999</v>
      </c>
      <c r="H10" s="5">
        <f t="shared" si="6"/>
        <v>3701.8000000000006</v>
      </c>
      <c r="I10" s="5">
        <f t="shared" si="6"/>
        <v>699.69999999999993</v>
      </c>
      <c r="J10" s="5">
        <f t="shared" si="6"/>
        <v>515.60000000000014</v>
      </c>
      <c r="K10" s="5">
        <f t="shared" si="6"/>
        <v>184.1</v>
      </c>
    </row>
    <row r="11" spans="1:16345" s="16" customFormat="1" ht="25.5" customHeight="1">
      <c r="A11" s="15">
        <v>90099001</v>
      </c>
      <c r="B11" s="9" t="s">
        <v>0</v>
      </c>
      <c r="C11" s="8">
        <f>SUM(C12:C31)-C12</f>
        <v>3480.0999999999995</v>
      </c>
      <c r="D11" s="8">
        <f>SUM(D12:D31)-D12</f>
        <v>2673.1999999999989</v>
      </c>
      <c r="E11" s="8">
        <f t="shared" ref="E11:K11" si="7">SUM(E12:E31)-E12</f>
        <v>806.89999999999975</v>
      </c>
      <c r="F11" s="8">
        <f t="shared" si="7"/>
        <v>3392.4000000000005</v>
      </c>
      <c r="G11" s="8">
        <f t="shared" si="7"/>
        <v>2608.2000000000003</v>
      </c>
      <c r="H11" s="8">
        <f t="shared" si="7"/>
        <v>784.19999999999993</v>
      </c>
      <c r="I11" s="8">
        <f t="shared" si="7"/>
        <v>87.7</v>
      </c>
      <c r="J11" s="8">
        <f t="shared" si="7"/>
        <v>64.999999999999986</v>
      </c>
      <c r="K11" s="8">
        <f t="shared" si="7"/>
        <v>22.699999999999996</v>
      </c>
    </row>
    <row r="12" spans="1:16345" s="2" customFormat="1" ht="25.5" customHeight="1">
      <c r="A12" s="13" t="s">
        <v>128</v>
      </c>
      <c r="B12" s="10" t="s">
        <v>178</v>
      </c>
      <c r="C12" s="10">
        <f>D12+E12</f>
        <v>1881</v>
      </c>
      <c r="D12" s="10">
        <f>G12+J12</f>
        <v>1469.1000000000001</v>
      </c>
      <c r="E12" s="10">
        <f>H12+K12</f>
        <v>411.9</v>
      </c>
      <c r="F12" s="12">
        <f>G12+H12</f>
        <v>1857.8000000000002</v>
      </c>
      <c r="G12" s="7">
        <v>1451.4</v>
      </c>
      <c r="H12" s="7">
        <v>406.4</v>
      </c>
      <c r="I12" s="14">
        <f>J12+K12</f>
        <v>23.2</v>
      </c>
      <c r="J12" s="14">
        <v>17.7</v>
      </c>
      <c r="K12" s="14">
        <v>5.5</v>
      </c>
    </row>
    <row r="13" spans="1:16345" s="2" customFormat="1" ht="25.5" customHeight="1">
      <c r="A13" s="13" t="s">
        <v>128</v>
      </c>
      <c r="B13" s="10" t="s">
        <v>215</v>
      </c>
      <c r="C13" s="10">
        <f t="shared" ref="C13:C22" si="8">D13+E13</f>
        <v>167</v>
      </c>
      <c r="D13" s="10">
        <f t="shared" ref="D13:D22" si="9">G13+J13</f>
        <v>130.5</v>
      </c>
      <c r="E13" s="10">
        <f t="shared" ref="E13:E22" si="10">H13+K13</f>
        <v>36.5</v>
      </c>
      <c r="F13" s="12">
        <f>G13+H13</f>
        <v>165.60000000000002</v>
      </c>
      <c r="G13" s="7">
        <v>129.4</v>
      </c>
      <c r="H13" s="7">
        <v>36.200000000000003</v>
      </c>
      <c r="I13" s="14">
        <f t="shared" ref="I13:I22" si="11">J13+K13</f>
        <v>1.4000000000000001</v>
      </c>
      <c r="J13" s="14">
        <v>1.1000000000000001</v>
      </c>
      <c r="K13" s="14">
        <v>0.3</v>
      </c>
    </row>
    <row r="14" spans="1:16345" s="2" customFormat="1" ht="25.5" customHeight="1">
      <c r="A14" s="29" t="s">
        <v>225</v>
      </c>
      <c r="B14" s="10" t="s">
        <v>216</v>
      </c>
      <c r="C14" s="10">
        <f t="shared" si="8"/>
        <v>106.4</v>
      </c>
      <c r="D14" s="10">
        <f t="shared" si="9"/>
        <v>83.100000000000009</v>
      </c>
      <c r="E14" s="10">
        <f t="shared" si="10"/>
        <v>23.3</v>
      </c>
      <c r="F14" s="12">
        <f t="shared" ref="F14:F20" si="12">G14+H14</f>
        <v>105.5</v>
      </c>
      <c r="G14" s="7">
        <v>82.4</v>
      </c>
      <c r="H14" s="7">
        <v>23.1</v>
      </c>
      <c r="I14" s="14">
        <f t="shared" si="11"/>
        <v>0.89999999999999991</v>
      </c>
      <c r="J14" s="14">
        <v>0.7</v>
      </c>
      <c r="K14" s="14">
        <v>0.2</v>
      </c>
    </row>
    <row r="15" spans="1:16345" s="2" customFormat="1" ht="25.5" customHeight="1">
      <c r="A15" s="29" t="s">
        <v>226</v>
      </c>
      <c r="B15" s="10" t="s">
        <v>217</v>
      </c>
      <c r="C15" s="10">
        <f t="shared" si="8"/>
        <v>151.5</v>
      </c>
      <c r="D15" s="10">
        <f t="shared" si="9"/>
        <v>118.3</v>
      </c>
      <c r="E15" s="10">
        <f t="shared" si="10"/>
        <v>33.200000000000003</v>
      </c>
      <c r="F15" s="12">
        <f t="shared" si="12"/>
        <v>150.80000000000001</v>
      </c>
      <c r="G15" s="7">
        <v>117.8</v>
      </c>
      <c r="H15" s="7">
        <v>33</v>
      </c>
      <c r="I15" s="14">
        <f t="shared" si="11"/>
        <v>0.7</v>
      </c>
      <c r="J15" s="14">
        <v>0.5</v>
      </c>
      <c r="K15" s="14">
        <v>0.2</v>
      </c>
    </row>
    <row r="16" spans="1:16345" s="2" customFormat="1" ht="25.5" customHeight="1">
      <c r="A16" s="29" t="s">
        <v>227</v>
      </c>
      <c r="B16" s="10" t="s">
        <v>218</v>
      </c>
      <c r="C16" s="10">
        <f t="shared" si="8"/>
        <v>220.9</v>
      </c>
      <c r="D16" s="10">
        <f t="shared" si="9"/>
        <v>172.5</v>
      </c>
      <c r="E16" s="10">
        <f t="shared" si="10"/>
        <v>48.4</v>
      </c>
      <c r="F16" s="12">
        <f t="shared" si="12"/>
        <v>218.3</v>
      </c>
      <c r="G16" s="7">
        <v>170.5</v>
      </c>
      <c r="H16" s="7">
        <v>47.8</v>
      </c>
      <c r="I16" s="14">
        <f t="shared" si="11"/>
        <v>2.6</v>
      </c>
      <c r="J16" s="14">
        <v>2</v>
      </c>
      <c r="K16" s="14">
        <v>0.6</v>
      </c>
    </row>
    <row r="17" spans="1:11" s="2" customFormat="1" ht="25.5" customHeight="1">
      <c r="A17" s="29" t="s">
        <v>228</v>
      </c>
      <c r="B17" s="10" t="s">
        <v>219</v>
      </c>
      <c r="C17" s="10">
        <f t="shared" si="8"/>
        <v>52.9</v>
      </c>
      <c r="D17" s="10">
        <f t="shared" si="9"/>
        <v>41.3</v>
      </c>
      <c r="E17" s="10">
        <f t="shared" si="10"/>
        <v>11.6</v>
      </c>
      <c r="F17" s="12">
        <f t="shared" si="12"/>
        <v>52.199999999999996</v>
      </c>
      <c r="G17" s="7">
        <v>40.799999999999997</v>
      </c>
      <c r="H17" s="7">
        <v>11.4</v>
      </c>
      <c r="I17" s="14">
        <f t="shared" si="11"/>
        <v>0.7</v>
      </c>
      <c r="J17" s="14">
        <v>0.5</v>
      </c>
      <c r="K17" s="14">
        <v>0.2</v>
      </c>
    </row>
    <row r="18" spans="1:11" s="2" customFormat="1" ht="25.5" customHeight="1">
      <c r="A18" s="29" t="s">
        <v>229</v>
      </c>
      <c r="B18" s="10" t="s">
        <v>220</v>
      </c>
      <c r="C18" s="10">
        <f t="shared" si="8"/>
        <v>75</v>
      </c>
      <c r="D18" s="10">
        <f t="shared" si="9"/>
        <v>58.6</v>
      </c>
      <c r="E18" s="10">
        <f t="shared" si="10"/>
        <v>16.399999999999999</v>
      </c>
      <c r="F18" s="12">
        <f t="shared" si="12"/>
        <v>72.8</v>
      </c>
      <c r="G18" s="7">
        <v>56.9</v>
      </c>
      <c r="H18" s="7">
        <v>15.9</v>
      </c>
      <c r="I18" s="14">
        <f t="shared" si="11"/>
        <v>2.2000000000000002</v>
      </c>
      <c r="J18" s="14">
        <v>1.7</v>
      </c>
      <c r="K18" s="14">
        <v>0.5</v>
      </c>
    </row>
    <row r="19" spans="1:11" s="2" customFormat="1" ht="25.5" customHeight="1">
      <c r="A19" s="29" t="s">
        <v>230</v>
      </c>
      <c r="B19" s="10" t="s">
        <v>221</v>
      </c>
      <c r="C19" s="10">
        <f t="shared" si="8"/>
        <v>182</v>
      </c>
      <c r="D19" s="10">
        <f t="shared" si="9"/>
        <v>142.19999999999999</v>
      </c>
      <c r="E19" s="10">
        <f t="shared" si="10"/>
        <v>39.800000000000004</v>
      </c>
      <c r="F19" s="12">
        <f t="shared" si="12"/>
        <v>181.7</v>
      </c>
      <c r="G19" s="7">
        <v>142</v>
      </c>
      <c r="H19" s="7">
        <v>39.700000000000003</v>
      </c>
      <c r="I19" s="14">
        <f t="shared" si="11"/>
        <v>0.30000000000000004</v>
      </c>
      <c r="J19" s="14">
        <v>0.2</v>
      </c>
      <c r="K19" s="14">
        <v>0.1</v>
      </c>
    </row>
    <row r="20" spans="1:11" s="2" customFormat="1" ht="25.5" customHeight="1">
      <c r="A20" s="29" t="s">
        <v>231</v>
      </c>
      <c r="B20" s="10" t="s">
        <v>222</v>
      </c>
      <c r="C20" s="10">
        <f t="shared" si="8"/>
        <v>104</v>
      </c>
      <c r="D20" s="10">
        <f t="shared" si="9"/>
        <v>81.099999999999994</v>
      </c>
      <c r="E20" s="10">
        <f t="shared" si="10"/>
        <v>22.900000000000002</v>
      </c>
      <c r="F20" s="12">
        <f t="shared" si="12"/>
        <v>101.39999999999999</v>
      </c>
      <c r="G20" s="7">
        <v>79.099999999999994</v>
      </c>
      <c r="H20" s="7">
        <v>22.3</v>
      </c>
      <c r="I20" s="14">
        <f t="shared" si="11"/>
        <v>2.6</v>
      </c>
      <c r="J20" s="14">
        <v>2</v>
      </c>
      <c r="K20" s="14">
        <v>0.6</v>
      </c>
    </row>
    <row r="21" spans="1:11" s="2" customFormat="1" ht="25.5" customHeight="1">
      <c r="A21" s="29" t="s">
        <v>232</v>
      </c>
      <c r="B21" s="10" t="s">
        <v>223</v>
      </c>
      <c r="C21" s="10">
        <f t="shared" si="8"/>
        <v>560.90000000000009</v>
      </c>
      <c r="D21" s="10">
        <f t="shared" si="9"/>
        <v>438.20000000000005</v>
      </c>
      <c r="E21" s="10">
        <f t="shared" si="10"/>
        <v>122.69999999999999</v>
      </c>
      <c r="F21" s="12">
        <f>G21+H21</f>
        <v>556.20000000000005</v>
      </c>
      <c r="G21" s="7">
        <v>434.6</v>
      </c>
      <c r="H21" s="7">
        <v>121.6</v>
      </c>
      <c r="I21" s="14">
        <f t="shared" si="11"/>
        <v>4.7</v>
      </c>
      <c r="J21" s="14">
        <v>3.6</v>
      </c>
      <c r="K21" s="14">
        <v>1.1000000000000001</v>
      </c>
    </row>
    <row r="22" spans="1:11" s="2" customFormat="1" ht="25.5" customHeight="1">
      <c r="A22" s="29" t="s">
        <v>233</v>
      </c>
      <c r="B22" s="10" t="s">
        <v>224</v>
      </c>
      <c r="C22" s="10">
        <f t="shared" si="8"/>
        <v>260.40000000000003</v>
      </c>
      <c r="D22" s="10">
        <f t="shared" si="9"/>
        <v>203.3</v>
      </c>
      <c r="E22" s="10">
        <f t="shared" si="10"/>
        <v>57.1</v>
      </c>
      <c r="F22" s="12">
        <f>G22+H22</f>
        <v>253.3</v>
      </c>
      <c r="G22" s="7">
        <v>197.9</v>
      </c>
      <c r="H22" s="7">
        <v>55.4</v>
      </c>
      <c r="I22" s="14">
        <f t="shared" si="11"/>
        <v>7.1000000000000005</v>
      </c>
      <c r="J22" s="14">
        <v>5.4</v>
      </c>
      <c r="K22" s="14">
        <v>1.7</v>
      </c>
    </row>
    <row r="23" spans="1:11" s="2" customFormat="1" ht="25.5" customHeight="1">
      <c r="A23" s="13" t="s">
        <v>90</v>
      </c>
      <c r="B23" s="10" t="s">
        <v>15</v>
      </c>
      <c r="C23" s="10">
        <f t="shared" ref="C23:C100" si="13">D23+E23</f>
        <v>235</v>
      </c>
      <c r="D23" s="10">
        <f t="shared" si="3"/>
        <v>176.9</v>
      </c>
      <c r="E23" s="10">
        <f t="shared" si="4"/>
        <v>58.1</v>
      </c>
      <c r="F23" s="12">
        <f t="shared" si="2"/>
        <v>225.3</v>
      </c>
      <c r="G23" s="7">
        <v>169.8</v>
      </c>
      <c r="H23" s="7">
        <v>55.5</v>
      </c>
      <c r="I23" s="14">
        <f t="shared" si="5"/>
        <v>9.6999999999999993</v>
      </c>
      <c r="J23" s="14">
        <v>7.1</v>
      </c>
      <c r="K23" s="14">
        <v>2.6</v>
      </c>
    </row>
    <row r="24" spans="1:11" s="2" customFormat="1" ht="25.5" customHeight="1">
      <c r="A24" s="13" t="s">
        <v>129</v>
      </c>
      <c r="B24" s="10" t="s">
        <v>16</v>
      </c>
      <c r="C24" s="10">
        <f t="shared" si="13"/>
        <v>97.699999999999989</v>
      </c>
      <c r="D24" s="10">
        <f t="shared" si="3"/>
        <v>73.599999999999994</v>
      </c>
      <c r="E24" s="10">
        <f t="shared" si="4"/>
        <v>24.099999999999998</v>
      </c>
      <c r="F24" s="12">
        <f t="shared" si="2"/>
        <v>95</v>
      </c>
      <c r="G24" s="7">
        <v>71.599999999999994</v>
      </c>
      <c r="H24" s="7">
        <v>23.4</v>
      </c>
      <c r="I24" s="14">
        <f t="shared" si="5"/>
        <v>2.7</v>
      </c>
      <c r="J24" s="14">
        <v>2</v>
      </c>
      <c r="K24" s="14">
        <v>0.7</v>
      </c>
    </row>
    <row r="25" spans="1:11" s="2" customFormat="1" ht="25.5" customHeight="1">
      <c r="A25" s="13" t="s">
        <v>130</v>
      </c>
      <c r="B25" s="10" t="s">
        <v>17</v>
      </c>
      <c r="C25" s="10">
        <f t="shared" si="13"/>
        <v>129.9</v>
      </c>
      <c r="D25" s="10">
        <f t="shared" si="3"/>
        <v>97.9</v>
      </c>
      <c r="E25" s="10">
        <f t="shared" si="4"/>
        <v>32</v>
      </c>
      <c r="F25" s="12">
        <f t="shared" si="2"/>
        <v>127.3</v>
      </c>
      <c r="G25" s="7">
        <v>96</v>
      </c>
      <c r="H25" s="7">
        <v>31.3</v>
      </c>
      <c r="I25" s="14">
        <f t="shared" si="5"/>
        <v>2.5999999999999996</v>
      </c>
      <c r="J25" s="14">
        <v>1.9</v>
      </c>
      <c r="K25" s="14">
        <v>0.7</v>
      </c>
    </row>
    <row r="26" spans="1:11" s="2" customFormat="1" ht="25.5" customHeight="1">
      <c r="A26" s="13" t="s">
        <v>131</v>
      </c>
      <c r="B26" s="10" t="s">
        <v>18</v>
      </c>
      <c r="C26" s="10">
        <f t="shared" si="13"/>
        <v>306.39999999999998</v>
      </c>
      <c r="D26" s="10">
        <f t="shared" si="3"/>
        <v>230.8</v>
      </c>
      <c r="E26" s="10">
        <f t="shared" si="4"/>
        <v>75.599999999999994</v>
      </c>
      <c r="F26" s="12">
        <f t="shared" si="2"/>
        <v>297</v>
      </c>
      <c r="G26" s="7">
        <v>223.9</v>
      </c>
      <c r="H26" s="7">
        <v>73.099999999999994</v>
      </c>
      <c r="I26" s="14">
        <f t="shared" si="5"/>
        <v>9.4</v>
      </c>
      <c r="J26" s="14">
        <v>6.9</v>
      </c>
      <c r="K26" s="14">
        <v>2.5</v>
      </c>
    </row>
    <row r="27" spans="1:11" s="2" customFormat="1" ht="25.5" customHeight="1">
      <c r="A27" s="13" t="s">
        <v>132</v>
      </c>
      <c r="B27" s="10" t="s">
        <v>19</v>
      </c>
      <c r="C27" s="10">
        <f t="shared" si="13"/>
        <v>85.5</v>
      </c>
      <c r="D27" s="10">
        <f t="shared" si="3"/>
        <v>64.2</v>
      </c>
      <c r="E27" s="10">
        <f t="shared" si="4"/>
        <v>21.299999999999997</v>
      </c>
      <c r="F27" s="12">
        <f t="shared" si="2"/>
        <v>74.699999999999989</v>
      </c>
      <c r="G27" s="7">
        <v>56.3</v>
      </c>
      <c r="H27" s="7">
        <v>18.399999999999999</v>
      </c>
      <c r="I27" s="14">
        <f t="shared" si="5"/>
        <v>10.8</v>
      </c>
      <c r="J27" s="14">
        <v>7.9</v>
      </c>
      <c r="K27" s="14">
        <v>2.9</v>
      </c>
    </row>
    <row r="28" spans="1:11" s="2" customFormat="1" ht="25.5" customHeight="1">
      <c r="A28" s="13" t="s">
        <v>133</v>
      </c>
      <c r="B28" s="10" t="s">
        <v>20</v>
      </c>
      <c r="C28" s="10">
        <f t="shared" si="13"/>
        <v>88.9</v>
      </c>
      <c r="D28" s="10">
        <f t="shared" si="3"/>
        <v>66.900000000000006</v>
      </c>
      <c r="E28" s="10">
        <f t="shared" si="4"/>
        <v>22</v>
      </c>
      <c r="F28" s="12">
        <f t="shared" si="2"/>
        <v>80.5</v>
      </c>
      <c r="G28" s="7">
        <v>60.7</v>
      </c>
      <c r="H28" s="7">
        <v>19.8</v>
      </c>
      <c r="I28" s="14">
        <f t="shared" si="5"/>
        <v>8.4</v>
      </c>
      <c r="J28" s="14">
        <v>6.2</v>
      </c>
      <c r="K28" s="14">
        <v>2.2000000000000002</v>
      </c>
    </row>
    <row r="29" spans="1:11" s="2" customFormat="1" ht="25.5" customHeight="1">
      <c r="A29" s="13" t="s">
        <v>134</v>
      </c>
      <c r="B29" s="10" t="s">
        <v>21</v>
      </c>
      <c r="C29" s="10">
        <f t="shared" si="13"/>
        <v>72</v>
      </c>
      <c r="D29" s="10">
        <f t="shared" si="3"/>
        <v>54.2</v>
      </c>
      <c r="E29" s="10">
        <f t="shared" si="4"/>
        <v>17.8</v>
      </c>
      <c r="F29" s="12">
        <f t="shared" si="2"/>
        <v>67.099999999999994</v>
      </c>
      <c r="G29" s="7">
        <v>50.6</v>
      </c>
      <c r="H29" s="7">
        <v>16.5</v>
      </c>
      <c r="I29" s="14">
        <f t="shared" si="5"/>
        <v>4.9000000000000004</v>
      </c>
      <c r="J29" s="14">
        <v>3.6</v>
      </c>
      <c r="K29" s="14">
        <v>1.3</v>
      </c>
    </row>
    <row r="30" spans="1:11" s="2" customFormat="1" ht="25.5" customHeight="1">
      <c r="A30" s="13" t="s">
        <v>135</v>
      </c>
      <c r="B30" s="10" t="s">
        <v>22</v>
      </c>
      <c r="C30" s="10">
        <f t="shared" si="13"/>
        <v>314.7</v>
      </c>
      <c r="D30" s="10">
        <f t="shared" si="3"/>
        <v>237.1</v>
      </c>
      <c r="E30" s="10">
        <f t="shared" si="4"/>
        <v>77.599999999999994</v>
      </c>
      <c r="F30" s="12">
        <f t="shared" si="2"/>
        <v>307.89999999999998</v>
      </c>
      <c r="G30" s="7">
        <v>232.1</v>
      </c>
      <c r="H30" s="7">
        <v>75.8</v>
      </c>
      <c r="I30" s="14">
        <f t="shared" si="5"/>
        <v>6.8</v>
      </c>
      <c r="J30" s="14">
        <v>5</v>
      </c>
      <c r="K30" s="14">
        <v>1.8</v>
      </c>
    </row>
    <row r="31" spans="1:11" s="2" customFormat="1" ht="25.5" customHeight="1">
      <c r="A31" s="13" t="s">
        <v>136</v>
      </c>
      <c r="B31" s="10" t="s">
        <v>23</v>
      </c>
      <c r="C31" s="10">
        <f t="shared" si="13"/>
        <v>269</v>
      </c>
      <c r="D31" s="10">
        <f t="shared" si="3"/>
        <v>202.5</v>
      </c>
      <c r="E31" s="10">
        <f t="shared" si="4"/>
        <v>66.5</v>
      </c>
      <c r="F31" s="12">
        <f t="shared" si="2"/>
        <v>259.8</v>
      </c>
      <c r="G31" s="7">
        <v>195.8</v>
      </c>
      <c r="H31" s="7">
        <v>64</v>
      </c>
      <c r="I31" s="14">
        <f t="shared" si="5"/>
        <v>9.1999999999999993</v>
      </c>
      <c r="J31" s="14">
        <v>6.7</v>
      </c>
      <c r="K31" s="14">
        <v>2.5</v>
      </c>
    </row>
    <row r="32" spans="1:11" s="16" customFormat="1" ht="25.5" customHeight="1">
      <c r="A32" s="15" t="s">
        <v>145</v>
      </c>
      <c r="B32" s="9" t="s">
        <v>1</v>
      </c>
      <c r="C32" s="5">
        <f>SUM(C33:C50)-C33</f>
        <v>2165.4</v>
      </c>
      <c r="D32" s="5">
        <f>SUM(D33:D50)-D33</f>
        <v>1629.7000000000005</v>
      </c>
      <c r="E32" s="5">
        <f t="shared" ref="E32:K32" si="14">SUM(E33:E50)-E33</f>
        <v>535.69999999999993</v>
      </c>
      <c r="F32" s="5">
        <f t="shared" si="14"/>
        <v>2047.9999999999995</v>
      </c>
      <c r="G32" s="5">
        <f t="shared" si="14"/>
        <v>1543.7000000000003</v>
      </c>
      <c r="H32" s="5">
        <f t="shared" si="14"/>
        <v>504.30000000000024</v>
      </c>
      <c r="I32" s="5">
        <f t="shared" si="14"/>
        <v>117.39999999999998</v>
      </c>
      <c r="J32" s="5">
        <f t="shared" si="14"/>
        <v>86.000000000000014</v>
      </c>
      <c r="K32" s="5">
        <f t="shared" si="14"/>
        <v>31.399999999999991</v>
      </c>
    </row>
    <row r="33" spans="1:11" s="2" customFormat="1" ht="25.5" customHeight="1">
      <c r="A33" s="13" t="s">
        <v>137</v>
      </c>
      <c r="B33" s="10" t="s">
        <v>179</v>
      </c>
      <c r="C33" s="10">
        <f>D33+E33</f>
        <v>652.5</v>
      </c>
      <c r="D33" s="10">
        <f>G33+J33</f>
        <v>491.7</v>
      </c>
      <c r="E33" s="10">
        <f>H33+K33</f>
        <v>160.79999999999998</v>
      </c>
      <c r="F33" s="12">
        <f t="shared" si="2"/>
        <v>644.59999999999991</v>
      </c>
      <c r="G33" s="7">
        <v>485.9</v>
      </c>
      <c r="H33" s="7">
        <v>158.69999999999999</v>
      </c>
      <c r="I33" s="14">
        <f t="shared" si="5"/>
        <v>7.9</v>
      </c>
      <c r="J33" s="14">
        <v>5.8</v>
      </c>
      <c r="K33" s="14">
        <v>2.1</v>
      </c>
    </row>
    <row r="34" spans="1:11" s="2" customFormat="1" ht="25.5" customHeight="1">
      <c r="A34" s="29" t="s">
        <v>234</v>
      </c>
      <c r="B34" s="10" t="s">
        <v>209</v>
      </c>
      <c r="C34" s="10">
        <f t="shared" ref="C34:C40" si="15">D34+E34</f>
        <v>416</v>
      </c>
      <c r="D34" s="10">
        <f t="shared" ref="D34:D40" si="16">G34+J34</f>
        <v>313.5</v>
      </c>
      <c r="E34" s="10">
        <f t="shared" ref="E34:E40" si="17">H34+K34</f>
        <v>102.5</v>
      </c>
      <c r="F34" s="12">
        <v>411.2</v>
      </c>
      <c r="G34" s="7">
        <v>310</v>
      </c>
      <c r="H34" s="7">
        <v>101.2</v>
      </c>
      <c r="I34" s="14">
        <v>4.8</v>
      </c>
      <c r="J34" s="14">
        <v>3.5</v>
      </c>
      <c r="K34" s="14">
        <v>1.3</v>
      </c>
    </row>
    <row r="35" spans="1:11" s="2" customFormat="1" ht="25.5" customHeight="1">
      <c r="A35" s="29" t="s">
        <v>235</v>
      </c>
      <c r="B35" s="23" t="s">
        <v>203</v>
      </c>
      <c r="C35" s="10">
        <f t="shared" si="15"/>
        <v>42.2</v>
      </c>
      <c r="D35" s="10">
        <f t="shared" si="16"/>
        <v>31.8</v>
      </c>
      <c r="E35" s="10">
        <f t="shared" si="17"/>
        <v>10.4</v>
      </c>
      <c r="F35" s="12">
        <v>41.8</v>
      </c>
      <c r="G35" s="7">
        <v>31.5</v>
      </c>
      <c r="H35" s="7">
        <v>10.3</v>
      </c>
      <c r="I35" s="14">
        <v>0.4</v>
      </c>
      <c r="J35" s="14">
        <v>0.3</v>
      </c>
      <c r="K35" s="14">
        <v>0.1</v>
      </c>
    </row>
    <row r="36" spans="1:11" s="2" customFormat="1" ht="25.5" customHeight="1">
      <c r="A36" s="29" t="s">
        <v>236</v>
      </c>
      <c r="B36" s="23" t="s">
        <v>204</v>
      </c>
      <c r="C36" s="10">
        <f t="shared" si="15"/>
        <v>23.6</v>
      </c>
      <c r="D36" s="10">
        <f t="shared" si="16"/>
        <v>17.8</v>
      </c>
      <c r="E36" s="10">
        <f t="shared" si="17"/>
        <v>5.8</v>
      </c>
      <c r="F36" s="12">
        <v>23.3</v>
      </c>
      <c r="G36" s="7">
        <v>17.600000000000001</v>
      </c>
      <c r="H36" s="7">
        <v>5.7</v>
      </c>
      <c r="I36" s="14">
        <v>0.3</v>
      </c>
      <c r="J36" s="14">
        <v>0.2</v>
      </c>
      <c r="K36" s="14">
        <v>0.1</v>
      </c>
    </row>
    <row r="37" spans="1:11" s="2" customFormat="1" ht="25.5" customHeight="1">
      <c r="A37" s="29" t="s">
        <v>237</v>
      </c>
      <c r="B37" s="23" t="s">
        <v>205</v>
      </c>
      <c r="C37" s="10">
        <f t="shared" si="15"/>
        <v>8.6999999999999993</v>
      </c>
      <c r="D37" s="10">
        <f t="shared" si="16"/>
        <v>6.6</v>
      </c>
      <c r="E37" s="10">
        <f t="shared" si="17"/>
        <v>2.1</v>
      </c>
      <c r="F37" s="12">
        <v>8.6</v>
      </c>
      <c r="G37" s="7">
        <v>6.5</v>
      </c>
      <c r="H37" s="7">
        <v>2.1</v>
      </c>
      <c r="I37" s="14">
        <v>0.1</v>
      </c>
      <c r="J37" s="14">
        <v>0.1</v>
      </c>
      <c r="K37" s="14">
        <v>0</v>
      </c>
    </row>
    <row r="38" spans="1:11" s="2" customFormat="1" ht="25.5" customHeight="1">
      <c r="A38" s="29" t="s">
        <v>238</v>
      </c>
      <c r="B38" s="23" t="s">
        <v>206</v>
      </c>
      <c r="C38" s="10">
        <f t="shared" si="15"/>
        <v>45.5</v>
      </c>
      <c r="D38" s="10">
        <f t="shared" si="16"/>
        <v>34.299999999999997</v>
      </c>
      <c r="E38" s="10">
        <f t="shared" si="17"/>
        <v>11.2</v>
      </c>
      <c r="F38" s="12">
        <v>45</v>
      </c>
      <c r="G38" s="7">
        <v>33.9</v>
      </c>
      <c r="H38" s="7">
        <v>11.1</v>
      </c>
      <c r="I38" s="14">
        <v>0.5</v>
      </c>
      <c r="J38" s="14">
        <v>0.4</v>
      </c>
      <c r="K38" s="14">
        <v>0.1</v>
      </c>
    </row>
    <row r="39" spans="1:11" s="2" customFormat="1" ht="25.5" customHeight="1">
      <c r="A39" s="29" t="s">
        <v>239</v>
      </c>
      <c r="B39" s="23" t="s">
        <v>207</v>
      </c>
      <c r="C39" s="10">
        <f t="shared" si="15"/>
        <v>44.099999999999994</v>
      </c>
      <c r="D39" s="10">
        <f t="shared" si="16"/>
        <v>33.199999999999996</v>
      </c>
      <c r="E39" s="10">
        <f t="shared" si="17"/>
        <v>10.9</v>
      </c>
      <c r="F39" s="12">
        <v>43.7</v>
      </c>
      <c r="G39" s="7">
        <v>32.9</v>
      </c>
      <c r="H39" s="7">
        <v>10.8</v>
      </c>
      <c r="I39" s="14">
        <v>0.4</v>
      </c>
      <c r="J39" s="14">
        <v>0.3</v>
      </c>
      <c r="K39" s="14">
        <v>0.1</v>
      </c>
    </row>
    <row r="40" spans="1:11" s="2" customFormat="1" ht="25.5" customHeight="1">
      <c r="A40" s="29" t="s">
        <v>240</v>
      </c>
      <c r="B40" s="23" t="s">
        <v>208</v>
      </c>
      <c r="C40" s="10">
        <f t="shared" si="15"/>
        <v>72.400000000000006</v>
      </c>
      <c r="D40" s="10">
        <f t="shared" si="16"/>
        <v>54.5</v>
      </c>
      <c r="E40" s="10">
        <f t="shared" si="17"/>
        <v>17.899999999999999</v>
      </c>
      <c r="F40" s="12">
        <v>71</v>
      </c>
      <c r="G40" s="7">
        <v>53.5</v>
      </c>
      <c r="H40" s="7">
        <v>17.5</v>
      </c>
      <c r="I40" s="14">
        <v>1.4</v>
      </c>
      <c r="J40" s="14">
        <v>1</v>
      </c>
      <c r="K40" s="14">
        <v>0.4</v>
      </c>
    </row>
    <row r="41" spans="1:11" s="2" customFormat="1" ht="25.5" customHeight="1">
      <c r="A41" s="13" t="s">
        <v>138</v>
      </c>
      <c r="B41" s="10" t="s">
        <v>24</v>
      </c>
      <c r="C41" s="10">
        <f t="shared" si="13"/>
        <v>213.2</v>
      </c>
      <c r="D41" s="10">
        <f t="shared" si="3"/>
        <v>160.5</v>
      </c>
      <c r="E41" s="10">
        <f t="shared" si="4"/>
        <v>52.7</v>
      </c>
      <c r="F41" s="12">
        <f t="shared" si="2"/>
        <v>201.5</v>
      </c>
      <c r="G41" s="7">
        <v>151.9</v>
      </c>
      <c r="H41" s="7">
        <v>49.6</v>
      </c>
      <c r="I41" s="14">
        <f t="shared" si="5"/>
        <v>11.7</v>
      </c>
      <c r="J41" s="14">
        <v>8.6</v>
      </c>
      <c r="K41" s="14">
        <v>3.1</v>
      </c>
    </row>
    <row r="42" spans="1:11" s="2" customFormat="1" ht="25.5" customHeight="1">
      <c r="A42" s="13" t="s">
        <v>139</v>
      </c>
      <c r="B42" s="10" t="s">
        <v>25</v>
      </c>
      <c r="C42" s="10">
        <f t="shared" si="13"/>
        <v>232</v>
      </c>
      <c r="D42" s="10">
        <f t="shared" si="3"/>
        <v>174.6</v>
      </c>
      <c r="E42" s="10">
        <f t="shared" si="4"/>
        <v>57.4</v>
      </c>
      <c r="F42" s="12">
        <f t="shared" si="2"/>
        <v>220.5</v>
      </c>
      <c r="G42" s="7">
        <v>166.2</v>
      </c>
      <c r="H42" s="7">
        <v>54.3</v>
      </c>
      <c r="I42" s="14">
        <f t="shared" si="5"/>
        <v>11.5</v>
      </c>
      <c r="J42" s="14">
        <v>8.4</v>
      </c>
      <c r="K42" s="14">
        <v>3.1</v>
      </c>
    </row>
    <row r="43" spans="1:11" s="2" customFormat="1" ht="25.5" customHeight="1">
      <c r="A43" s="13" t="s">
        <v>91</v>
      </c>
      <c r="B43" s="10" t="s">
        <v>26</v>
      </c>
      <c r="C43" s="10">
        <f t="shared" si="13"/>
        <v>177</v>
      </c>
      <c r="D43" s="10">
        <f t="shared" si="3"/>
        <v>133.20000000000002</v>
      </c>
      <c r="E43" s="10">
        <f t="shared" si="4"/>
        <v>43.8</v>
      </c>
      <c r="F43" s="12">
        <f t="shared" si="2"/>
        <v>167.7</v>
      </c>
      <c r="G43" s="7">
        <v>126.4</v>
      </c>
      <c r="H43" s="7">
        <v>41.3</v>
      </c>
      <c r="I43" s="14">
        <f t="shared" si="5"/>
        <v>9.3000000000000007</v>
      </c>
      <c r="J43" s="14">
        <v>6.8</v>
      </c>
      <c r="K43" s="14">
        <v>2.5</v>
      </c>
    </row>
    <row r="44" spans="1:11" s="2" customFormat="1" ht="25.5" customHeight="1">
      <c r="A44" s="13" t="s">
        <v>140</v>
      </c>
      <c r="B44" s="10" t="s">
        <v>27</v>
      </c>
      <c r="C44" s="10">
        <f t="shared" si="13"/>
        <v>128.20000000000002</v>
      </c>
      <c r="D44" s="10">
        <f t="shared" si="3"/>
        <v>96.4</v>
      </c>
      <c r="E44" s="10">
        <f t="shared" si="4"/>
        <v>31.8</v>
      </c>
      <c r="F44" s="12">
        <f t="shared" si="2"/>
        <v>117.7</v>
      </c>
      <c r="G44" s="7">
        <v>88.7</v>
      </c>
      <c r="H44" s="7">
        <v>29</v>
      </c>
      <c r="I44" s="14">
        <f t="shared" si="5"/>
        <v>10.5</v>
      </c>
      <c r="J44" s="14">
        <v>7.7</v>
      </c>
      <c r="K44" s="14">
        <v>2.8</v>
      </c>
    </row>
    <row r="45" spans="1:11" s="2" customFormat="1" ht="25.5" customHeight="1">
      <c r="A45" s="13" t="s">
        <v>92</v>
      </c>
      <c r="B45" s="10" t="s">
        <v>28</v>
      </c>
      <c r="C45" s="10">
        <f t="shared" si="13"/>
        <v>171.2</v>
      </c>
      <c r="D45" s="10">
        <f t="shared" si="3"/>
        <v>128.9</v>
      </c>
      <c r="E45" s="10">
        <f t="shared" si="4"/>
        <v>42.3</v>
      </c>
      <c r="F45" s="12">
        <f t="shared" si="2"/>
        <v>163.6</v>
      </c>
      <c r="G45" s="7">
        <v>123.3</v>
      </c>
      <c r="H45" s="7">
        <v>40.299999999999997</v>
      </c>
      <c r="I45" s="14">
        <f t="shared" si="5"/>
        <v>7.6</v>
      </c>
      <c r="J45" s="14">
        <v>5.6</v>
      </c>
      <c r="K45" s="14">
        <v>2</v>
      </c>
    </row>
    <row r="46" spans="1:11" s="2" customFormat="1" ht="25.5" customHeight="1">
      <c r="A46" s="13" t="s">
        <v>93</v>
      </c>
      <c r="B46" s="10" t="s">
        <v>29</v>
      </c>
      <c r="C46" s="10">
        <f t="shared" si="13"/>
        <v>112.4</v>
      </c>
      <c r="D46" s="10">
        <f t="shared" si="3"/>
        <v>84.4</v>
      </c>
      <c r="E46" s="10">
        <f t="shared" si="4"/>
        <v>28</v>
      </c>
      <c r="F46" s="12">
        <f t="shared" si="2"/>
        <v>97.1</v>
      </c>
      <c r="G46" s="7">
        <v>73.2</v>
      </c>
      <c r="H46" s="7">
        <v>23.9</v>
      </c>
      <c r="I46" s="14">
        <f t="shared" si="5"/>
        <v>15.299999999999999</v>
      </c>
      <c r="J46" s="14">
        <v>11.2</v>
      </c>
      <c r="K46" s="14">
        <v>4.0999999999999996</v>
      </c>
    </row>
    <row r="47" spans="1:11" s="2" customFormat="1" ht="25.5" customHeight="1">
      <c r="A47" s="13" t="s">
        <v>94</v>
      </c>
      <c r="B47" s="10" t="s">
        <v>30</v>
      </c>
      <c r="C47" s="10">
        <f t="shared" si="13"/>
        <v>192.5</v>
      </c>
      <c r="D47" s="10">
        <f t="shared" si="3"/>
        <v>144.9</v>
      </c>
      <c r="E47" s="10">
        <f t="shared" si="4"/>
        <v>47.6</v>
      </c>
      <c r="F47" s="12">
        <f t="shared" si="2"/>
        <v>183.60000000000002</v>
      </c>
      <c r="G47" s="7">
        <v>138.4</v>
      </c>
      <c r="H47" s="7">
        <v>45.2</v>
      </c>
      <c r="I47" s="14">
        <f t="shared" si="5"/>
        <v>8.9</v>
      </c>
      <c r="J47" s="14">
        <v>6.5</v>
      </c>
      <c r="K47" s="14">
        <v>2.4</v>
      </c>
    </row>
    <row r="48" spans="1:11" s="2" customFormat="1" ht="25.5" customHeight="1">
      <c r="A48" s="13" t="s">
        <v>95</v>
      </c>
      <c r="B48" s="10" t="s">
        <v>31</v>
      </c>
      <c r="C48" s="10">
        <f t="shared" si="13"/>
        <v>99.999999999999986</v>
      </c>
      <c r="D48" s="10">
        <f t="shared" si="3"/>
        <v>75.199999999999989</v>
      </c>
      <c r="E48" s="10">
        <f t="shared" si="4"/>
        <v>24.8</v>
      </c>
      <c r="F48" s="12">
        <f t="shared" si="2"/>
        <v>89.699999999999989</v>
      </c>
      <c r="G48" s="7">
        <v>67.599999999999994</v>
      </c>
      <c r="H48" s="7">
        <v>22.1</v>
      </c>
      <c r="I48" s="14">
        <f t="shared" si="5"/>
        <v>10.3</v>
      </c>
      <c r="J48" s="14">
        <v>7.6</v>
      </c>
      <c r="K48" s="14">
        <v>2.7</v>
      </c>
    </row>
    <row r="49" spans="1:11" s="2" customFormat="1" ht="25.5" customHeight="1">
      <c r="A49" s="13" t="s">
        <v>96</v>
      </c>
      <c r="B49" s="10" t="s">
        <v>32</v>
      </c>
      <c r="C49" s="10">
        <f t="shared" si="13"/>
        <v>157.30000000000001</v>
      </c>
      <c r="D49" s="10">
        <f t="shared" si="3"/>
        <v>118.1</v>
      </c>
      <c r="E49" s="10">
        <f t="shared" si="4"/>
        <v>39.200000000000003</v>
      </c>
      <c r="F49" s="12">
        <f t="shared" si="2"/>
        <v>134.9</v>
      </c>
      <c r="G49" s="7">
        <v>101.7</v>
      </c>
      <c r="H49" s="7">
        <v>33.200000000000003</v>
      </c>
      <c r="I49" s="14">
        <f t="shared" si="5"/>
        <v>22.4</v>
      </c>
      <c r="J49" s="14">
        <v>16.399999999999999</v>
      </c>
      <c r="K49" s="14">
        <v>6</v>
      </c>
    </row>
    <row r="50" spans="1:11" s="2" customFormat="1" ht="25.5" customHeight="1">
      <c r="A50" s="13" t="s">
        <v>97</v>
      </c>
      <c r="B50" s="10" t="s">
        <v>194</v>
      </c>
      <c r="C50" s="10">
        <f t="shared" si="13"/>
        <v>29.099999999999998</v>
      </c>
      <c r="D50" s="10">
        <f t="shared" si="3"/>
        <v>21.799999999999997</v>
      </c>
      <c r="E50" s="10">
        <f t="shared" si="4"/>
        <v>7.3</v>
      </c>
      <c r="F50" s="12">
        <f t="shared" si="2"/>
        <v>27.099999999999998</v>
      </c>
      <c r="G50" s="7">
        <v>20.399999999999999</v>
      </c>
      <c r="H50" s="7">
        <v>6.7</v>
      </c>
      <c r="I50" s="14">
        <f>J50+K50</f>
        <v>2</v>
      </c>
      <c r="J50" s="14">
        <v>1.4</v>
      </c>
      <c r="K50" s="14">
        <v>0.6</v>
      </c>
    </row>
    <row r="51" spans="1:11" s="16" customFormat="1" ht="25.5" customHeight="1">
      <c r="A51" s="15" t="s">
        <v>146</v>
      </c>
      <c r="B51" s="9" t="s">
        <v>2</v>
      </c>
      <c r="C51" s="5">
        <f>SUM(C52:C59)-C52</f>
        <v>1197.7</v>
      </c>
      <c r="D51" s="5">
        <f t="shared" ref="D51:K51" si="18">SUM(D52:D59)-D52</f>
        <v>912</v>
      </c>
      <c r="E51" s="5">
        <f t="shared" si="18"/>
        <v>285.69999999999993</v>
      </c>
      <c r="F51" s="5">
        <f t="shared" si="18"/>
        <v>1152.4000000000001</v>
      </c>
      <c r="G51" s="5">
        <f t="shared" si="18"/>
        <v>878.30000000000018</v>
      </c>
      <c r="H51" s="5">
        <f t="shared" si="18"/>
        <v>274.10000000000002</v>
      </c>
      <c r="I51" s="5">
        <f t="shared" si="18"/>
        <v>45.3</v>
      </c>
      <c r="J51" s="5">
        <f t="shared" si="18"/>
        <v>33.700000000000003</v>
      </c>
      <c r="K51" s="5">
        <f t="shared" si="18"/>
        <v>11.600000000000001</v>
      </c>
    </row>
    <row r="52" spans="1:11" s="2" customFormat="1" ht="25.5" customHeight="1">
      <c r="A52" s="13" t="s">
        <v>98</v>
      </c>
      <c r="B52" s="10" t="s">
        <v>180</v>
      </c>
      <c r="C52" s="10">
        <f>D52+E52</f>
        <v>407</v>
      </c>
      <c r="D52" s="10">
        <f>G52+J52</f>
        <v>306.7</v>
      </c>
      <c r="E52" s="10">
        <f>H52+K52</f>
        <v>100.3</v>
      </c>
      <c r="F52" s="12">
        <f>G52+H52</f>
        <v>403</v>
      </c>
      <c r="G52" s="7">
        <v>303.8</v>
      </c>
      <c r="H52" s="7">
        <v>99.2</v>
      </c>
      <c r="I52" s="14">
        <f t="shared" si="5"/>
        <v>4</v>
      </c>
      <c r="J52" s="14">
        <v>2.9</v>
      </c>
      <c r="K52" s="14">
        <v>1.1000000000000001</v>
      </c>
    </row>
    <row r="53" spans="1:11" s="2" customFormat="1" ht="25.5" customHeight="1">
      <c r="A53" s="13" t="s">
        <v>241</v>
      </c>
      <c r="B53" s="10" t="s">
        <v>210</v>
      </c>
      <c r="C53" s="10">
        <f>D53+E53</f>
        <v>407</v>
      </c>
      <c r="D53" s="10">
        <f>G53+J53</f>
        <v>306.7</v>
      </c>
      <c r="E53" s="10">
        <f>H53+K53</f>
        <v>100.3</v>
      </c>
      <c r="F53" s="12">
        <f>G53+H53</f>
        <v>403</v>
      </c>
      <c r="G53" s="7">
        <v>303.8</v>
      </c>
      <c r="H53" s="7">
        <v>99.2</v>
      </c>
      <c r="I53" s="14">
        <f t="shared" ref="I53" si="19">J53+K53</f>
        <v>4</v>
      </c>
      <c r="J53" s="14">
        <v>2.9</v>
      </c>
      <c r="K53" s="14">
        <v>1.1000000000000001</v>
      </c>
    </row>
    <row r="54" spans="1:11" s="2" customFormat="1" ht="25.5" customHeight="1">
      <c r="A54" s="13" t="s">
        <v>99</v>
      </c>
      <c r="B54" s="10" t="s">
        <v>33</v>
      </c>
      <c r="C54" s="10">
        <f t="shared" si="13"/>
        <v>135.1</v>
      </c>
      <c r="D54" s="10">
        <f t="shared" si="3"/>
        <v>101.6</v>
      </c>
      <c r="E54" s="10">
        <f t="shared" si="4"/>
        <v>33.5</v>
      </c>
      <c r="F54" s="12">
        <f t="shared" si="2"/>
        <v>125.1</v>
      </c>
      <c r="G54" s="7">
        <v>94.3</v>
      </c>
      <c r="H54" s="7">
        <v>30.8</v>
      </c>
      <c r="I54" s="14">
        <f t="shared" si="5"/>
        <v>10</v>
      </c>
      <c r="J54" s="14">
        <v>7.3</v>
      </c>
      <c r="K54" s="14">
        <v>2.7</v>
      </c>
    </row>
    <row r="55" spans="1:11" s="2" customFormat="1" ht="25.5" customHeight="1">
      <c r="A55" s="13" t="s">
        <v>100</v>
      </c>
      <c r="B55" s="10" t="s">
        <v>34</v>
      </c>
      <c r="C55" s="10">
        <f t="shared" si="13"/>
        <v>117.4</v>
      </c>
      <c r="D55" s="10">
        <f t="shared" si="3"/>
        <v>88.3</v>
      </c>
      <c r="E55" s="10">
        <f t="shared" si="4"/>
        <v>29.1</v>
      </c>
      <c r="F55" s="12">
        <f t="shared" si="2"/>
        <v>110.8</v>
      </c>
      <c r="G55" s="7">
        <v>83.5</v>
      </c>
      <c r="H55" s="7">
        <v>27.3</v>
      </c>
      <c r="I55" s="14">
        <f t="shared" si="5"/>
        <v>6.6</v>
      </c>
      <c r="J55" s="14">
        <v>4.8</v>
      </c>
      <c r="K55" s="14">
        <v>1.8</v>
      </c>
    </row>
    <row r="56" spans="1:11" s="2" customFormat="1" ht="25.5" customHeight="1">
      <c r="A56" s="13" t="s">
        <v>101</v>
      </c>
      <c r="B56" s="10" t="s">
        <v>191</v>
      </c>
      <c r="C56" s="10">
        <f t="shared" si="13"/>
        <v>114.2</v>
      </c>
      <c r="D56" s="10">
        <f t="shared" si="3"/>
        <v>89.2</v>
      </c>
      <c r="E56" s="10">
        <f t="shared" si="4"/>
        <v>25</v>
      </c>
      <c r="F56" s="12">
        <f t="shared" si="2"/>
        <v>110.30000000000001</v>
      </c>
      <c r="G56" s="7">
        <v>86.2</v>
      </c>
      <c r="H56" s="7">
        <v>24.1</v>
      </c>
      <c r="I56" s="14">
        <f t="shared" si="5"/>
        <v>3.9</v>
      </c>
      <c r="J56" s="14">
        <v>3</v>
      </c>
      <c r="K56" s="14">
        <v>0.9</v>
      </c>
    </row>
    <row r="57" spans="1:11" s="2" customFormat="1" ht="25.5" customHeight="1">
      <c r="A57" s="13" t="s">
        <v>102</v>
      </c>
      <c r="B57" s="10" t="s">
        <v>35</v>
      </c>
      <c r="C57" s="10">
        <f t="shared" si="13"/>
        <v>174</v>
      </c>
      <c r="D57" s="10">
        <f t="shared" si="3"/>
        <v>131.1</v>
      </c>
      <c r="E57" s="10">
        <f t="shared" si="4"/>
        <v>42.9</v>
      </c>
      <c r="F57" s="12">
        <f t="shared" si="2"/>
        <v>166.3</v>
      </c>
      <c r="G57" s="7">
        <v>125.4</v>
      </c>
      <c r="H57" s="7">
        <v>40.9</v>
      </c>
      <c r="I57" s="14">
        <f t="shared" si="5"/>
        <v>7.7</v>
      </c>
      <c r="J57" s="14">
        <v>5.7</v>
      </c>
      <c r="K57" s="14">
        <v>2</v>
      </c>
    </row>
    <row r="58" spans="1:11" s="2" customFormat="1" ht="25.5" customHeight="1">
      <c r="A58" s="13" t="s">
        <v>103</v>
      </c>
      <c r="B58" s="10" t="s">
        <v>36</v>
      </c>
      <c r="C58" s="10">
        <f t="shared" si="13"/>
        <v>186</v>
      </c>
      <c r="D58" s="10">
        <f t="shared" si="3"/>
        <v>145.1</v>
      </c>
      <c r="E58" s="10">
        <f t="shared" si="4"/>
        <v>40.9</v>
      </c>
      <c r="F58" s="12">
        <f t="shared" si="2"/>
        <v>173.7</v>
      </c>
      <c r="G58" s="7">
        <v>135.69999999999999</v>
      </c>
      <c r="H58" s="7">
        <v>38</v>
      </c>
      <c r="I58" s="14">
        <f t="shared" si="5"/>
        <v>12.3</v>
      </c>
      <c r="J58" s="14">
        <v>9.4</v>
      </c>
      <c r="K58" s="14">
        <v>2.9</v>
      </c>
    </row>
    <row r="59" spans="1:11" s="16" customFormat="1" ht="25.5" customHeight="1">
      <c r="A59" s="13" t="s">
        <v>104</v>
      </c>
      <c r="B59" s="10" t="s">
        <v>37</v>
      </c>
      <c r="C59" s="10">
        <f t="shared" si="13"/>
        <v>64</v>
      </c>
      <c r="D59" s="10">
        <f t="shared" si="3"/>
        <v>50</v>
      </c>
      <c r="E59" s="10">
        <f t="shared" si="4"/>
        <v>14</v>
      </c>
      <c r="F59" s="12">
        <f t="shared" si="2"/>
        <v>63.2</v>
      </c>
      <c r="G59" s="7">
        <v>49.4</v>
      </c>
      <c r="H59" s="7">
        <v>13.8</v>
      </c>
      <c r="I59" s="14">
        <f t="shared" si="5"/>
        <v>0.8</v>
      </c>
      <c r="J59" s="14">
        <v>0.6</v>
      </c>
      <c r="K59" s="14">
        <v>0.2</v>
      </c>
    </row>
    <row r="60" spans="1:11" s="16" customFormat="1" ht="43.5" customHeight="1">
      <c r="A60" s="15" t="s">
        <v>147</v>
      </c>
      <c r="B60" s="9" t="s">
        <v>3</v>
      </c>
      <c r="C60" s="5">
        <f>SUM(C61:C69)-C61</f>
        <v>1430.4</v>
      </c>
      <c r="D60" s="5">
        <f t="shared" ref="D60:K60" si="20">SUM(D61:D69)-D61</f>
        <v>1076.2</v>
      </c>
      <c r="E60" s="5">
        <f t="shared" si="20"/>
        <v>354.2</v>
      </c>
      <c r="F60" s="5">
        <f t="shared" si="20"/>
        <v>1343.3000000000002</v>
      </c>
      <c r="G60" s="5">
        <f t="shared" si="20"/>
        <v>1012.4000000000001</v>
      </c>
      <c r="H60" s="5">
        <f t="shared" si="20"/>
        <v>330.89999999999992</v>
      </c>
      <c r="I60" s="5">
        <f t="shared" si="20"/>
        <v>87.1</v>
      </c>
      <c r="J60" s="5">
        <f t="shared" si="20"/>
        <v>63.799999999999983</v>
      </c>
      <c r="K60" s="5">
        <f t="shared" si="20"/>
        <v>23.3</v>
      </c>
    </row>
    <row r="61" spans="1:11" s="2" customFormat="1" ht="36.75" customHeight="1">
      <c r="A61" s="13" t="s">
        <v>105</v>
      </c>
      <c r="B61" s="10" t="s">
        <v>181</v>
      </c>
      <c r="C61" s="10">
        <f>D61+E61</f>
        <v>613.29999999999995</v>
      </c>
      <c r="D61" s="10">
        <f>G61+J61</f>
        <v>462</v>
      </c>
      <c r="E61" s="10">
        <f>H61+K61</f>
        <v>151.30000000000001</v>
      </c>
      <c r="F61" s="12">
        <f>G61+H61</f>
        <v>602.1</v>
      </c>
      <c r="G61" s="7">
        <v>453.8</v>
      </c>
      <c r="H61" s="7">
        <v>148.30000000000001</v>
      </c>
      <c r="I61" s="14">
        <f t="shared" si="5"/>
        <v>11.2</v>
      </c>
      <c r="J61" s="14">
        <v>8.1999999999999993</v>
      </c>
      <c r="K61" s="14">
        <v>3</v>
      </c>
    </row>
    <row r="62" spans="1:11" s="2" customFormat="1" ht="36.75" customHeight="1">
      <c r="A62" s="13" t="s">
        <v>242</v>
      </c>
      <c r="B62" s="10" t="s">
        <v>210</v>
      </c>
      <c r="C62" s="10">
        <f t="shared" ref="C62:C63" si="21">D62+E62</f>
        <v>573</v>
      </c>
      <c r="D62" s="10">
        <f>G62+J62</f>
        <v>431.7</v>
      </c>
      <c r="E62" s="10">
        <f t="shared" ref="E62:E63" si="22">H62+K62</f>
        <v>141.30000000000001</v>
      </c>
      <c r="F62" s="12">
        <v>564.80000000000007</v>
      </c>
      <c r="G62" s="7">
        <v>425.7</v>
      </c>
      <c r="H62" s="7">
        <v>139.10000000000002</v>
      </c>
      <c r="I62" s="14">
        <v>8.1999999999999993</v>
      </c>
      <c r="J62" s="14">
        <v>5.9999999999999991</v>
      </c>
      <c r="K62" s="14">
        <v>2.2000000000000002</v>
      </c>
    </row>
    <row r="63" spans="1:11" s="2" customFormat="1" ht="25.5" customHeight="1">
      <c r="A63" s="13" t="s">
        <v>243</v>
      </c>
      <c r="B63" s="10" t="s">
        <v>212</v>
      </c>
      <c r="C63" s="10">
        <f t="shared" si="21"/>
        <v>40.299999999999997</v>
      </c>
      <c r="D63" s="10">
        <f t="shared" si="3"/>
        <v>30.3</v>
      </c>
      <c r="E63" s="10">
        <f t="shared" si="22"/>
        <v>10</v>
      </c>
      <c r="F63" s="12">
        <f t="shared" si="2"/>
        <v>37.299999999999997</v>
      </c>
      <c r="G63" s="7">
        <v>28.1</v>
      </c>
      <c r="H63" s="7">
        <v>9.1999999999999993</v>
      </c>
      <c r="I63" s="14">
        <f t="shared" si="5"/>
        <v>3</v>
      </c>
      <c r="J63" s="14">
        <v>2.2000000000000002</v>
      </c>
      <c r="K63" s="14">
        <v>0.8</v>
      </c>
    </row>
    <row r="64" spans="1:11" s="2" customFormat="1" ht="25.5" customHeight="1">
      <c r="A64" s="13" t="s">
        <v>244</v>
      </c>
      <c r="B64" s="10" t="s">
        <v>38</v>
      </c>
      <c r="C64" s="10">
        <f t="shared" si="13"/>
        <v>193.7</v>
      </c>
      <c r="D64" s="10">
        <f t="shared" si="3"/>
        <v>145.29999999999998</v>
      </c>
      <c r="E64" s="10">
        <f t="shared" si="4"/>
        <v>48.4</v>
      </c>
      <c r="F64" s="12">
        <f t="shared" si="2"/>
        <v>160</v>
      </c>
      <c r="G64" s="7">
        <v>120.6</v>
      </c>
      <c r="H64" s="7">
        <v>39.4</v>
      </c>
      <c r="I64" s="14">
        <f t="shared" si="5"/>
        <v>33.700000000000003</v>
      </c>
      <c r="J64" s="14">
        <v>24.7</v>
      </c>
      <c r="K64" s="14">
        <v>9</v>
      </c>
    </row>
    <row r="65" spans="1:11" s="2" customFormat="1" ht="25.5" customHeight="1">
      <c r="A65" s="13" t="s">
        <v>106</v>
      </c>
      <c r="B65" s="10" t="s">
        <v>39</v>
      </c>
      <c r="C65" s="10">
        <f t="shared" si="13"/>
        <v>84.5</v>
      </c>
      <c r="D65" s="10">
        <f t="shared" si="3"/>
        <v>63.400000000000006</v>
      </c>
      <c r="E65" s="10">
        <f t="shared" si="4"/>
        <v>21.099999999999998</v>
      </c>
      <c r="F65" s="12">
        <f t="shared" si="2"/>
        <v>72.599999999999994</v>
      </c>
      <c r="G65" s="7">
        <v>54.7</v>
      </c>
      <c r="H65" s="7">
        <v>17.899999999999999</v>
      </c>
      <c r="I65" s="14">
        <f t="shared" si="5"/>
        <v>11.899999999999999</v>
      </c>
      <c r="J65" s="14">
        <v>8.6999999999999993</v>
      </c>
      <c r="K65" s="14">
        <v>3.2</v>
      </c>
    </row>
    <row r="66" spans="1:11" s="2" customFormat="1" ht="25.5" customHeight="1">
      <c r="A66" s="13" t="s">
        <v>107</v>
      </c>
      <c r="B66" s="10" t="s">
        <v>40</v>
      </c>
      <c r="C66" s="10">
        <f t="shared" si="13"/>
        <v>85.699999999999989</v>
      </c>
      <c r="D66" s="10">
        <f t="shared" si="3"/>
        <v>64.3</v>
      </c>
      <c r="E66" s="10">
        <f t="shared" si="4"/>
        <v>21.4</v>
      </c>
      <c r="F66" s="12">
        <f t="shared" si="2"/>
        <v>72.699999999999989</v>
      </c>
      <c r="G66" s="7">
        <v>54.8</v>
      </c>
      <c r="H66" s="7">
        <v>17.899999999999999</v>
      </c>
      <c r="I66" s="14">
        <f t="shared" si="5"/>
        <v>13</v>
      </c>
      <c r="J66" s="14">
        <v>9.5</v>
      </c>
      <c r="K66" s="14">
        <v>3.5</v>
      </c>
    </row>
    <row r="67" spans="1:11" s="2" customFormat="1" ht="25.5" customHeight="1">
      <c r="A67" s="13" t="s">
        <v>108</v>
      </c>
      <c r="B67" s="10" t="s">
        <v>41</v>
      </c>
      <c r="C67" s="10">
        <f t="shared" si="13"/>
        <v>364.3</v>
      </c>
      <c r="D67" s="10">
        <f t="shared" si="3"/>
        <v>274.3</v>
      </c>
      <c r="E67" s="10">
        <f t="shared" si="4"/>
        <v>90</v>
      </c>
      <c r="F67" s="12">
        <f t="shared" si="2"/>
        <v>352</v>
      </c>
      <c r="G67" s="7">
        <v>265.3</v>
      </c>
      <c r="H67" s="7">
        <v>86.7</v>
      </c>
      <c r="I67" s="14">
        <f t="shared" si="5"/>
        <v>12.3</v>
      </c>
      <c r="J67" s="14">
        <v>9</v>
      </c>
      <c r="K67" s="14">
        <v>3.3</v>
      </c>
    </row>
    <row r="68" spans="1:11" s="2" customFormat="1" ht="25.5" customHeight="1">
      <c r="A68" s="13" t="s">
        <v>109</v>
      </c>
      <c r="B68" s="10" t="s">
        <v>42</v>
      </c>
      <c r="C68" s="10">
        <f t="shared" si="13"/>
        <v>56.4</v>
      </c>
      <c r="D68" s="10">
        <f t="shared" si="3"/>
        <v>42.4</v>
      </c>
      <c r="E68" s="10">
        <f t="shared" si="4"/>
        <v>14</v>
      </c>
      <c r="F68" s="12">
        <f t="shared" si="2"/>
        <v>52.199999999999996</v>
      </c>
      <c r="G68" s="7">
        <v>39.299999999999997</v>
      </c>
      <c r="H68" s="7">
        <v>12.9</v>
      </c>
      <c r="I68" s="14">
        <f t="shared" si="5"/>
        <v>4.2</v>
      </c>
      <c r="J68" s="14">
        <v>3.1</v>
      </c>
      <c r="K68" s="14">
        <v>1.1000000000000001</v>
      </c>
    </row>
    <row r="69" spans="1:11" s="16" customFormat="1" ht="25.5" customHeight="1">
      <c r="A69" s="13" t="s">
        <v>110</v>
      </c>
      <c r="B69" s="10" t="s">
        <v>192</v>
      </c>
      <c r="C69" s="10">
        <f t="shared" si="13"/>
        <v>32.5</v>
      </c>
      <c r="D69" s="10">
        <f t="shared" si="3"/>
        <v>24.5</v>
      </c>
      <c r="E69" s="10">
        <f t="shared" si="4"/>
        <v>8</v>
      </c>
      <c r="F69" s="12">
        <f t="shared" si="2"/>
        <v>31.7</v>
      </c>
      <c r="G69" s="7">
        <v>23.9</v>
      </c>
      <c r="H69" s="7">
        <v>7.8</v>
      </c>
      <c r="I69" s="14">
        <f t="shared" si="5"/>
        <v>0.8</v>
      </c>
      <c r="J69" s="14">
        <v>0.6</v>
      </c>
      <c r="K69" s="14">
        <v>0.2</v>
      </c>
    </row>
    <row r="70" spans="1:11" s="16" customFormat="1" ht="25.5" customHeight="1">
      <c r="A70" s="15" t="s">
        <v>148</v>
      </c>
      <c r="B70" s="9" t="s">
        <v>4</v>
      </c>
      <c r="C70" s="5">
        <f>SUM(C71:C75)-C71</f>
        <v>776.7</v>
      </c>
      <c r="D70" s="5">
        <f t="shared" ref="D70:K70" si="23">SUM(D71:D75)-D71</f>
        <v>594.20000000000005</v>
      </c>
      <c r="E70" s="5">
        <f t="shared" si="23"/>
        <v>182.5</v>
      </c>
      <c r="F70" s="5">
        <f t="shared" si="23"/>
        <v>758.9</v>
      </c>
      <c r="G70" s="5">
        <f t="shared" si="23"/>
        <v>581.20000000000005</v>
      </c>
      <c r="H70" s="5">
        <f t="shared" si="23"/>
        <v>177.70000000000002</v>
      </c>
      <c r="I70" s="5">
        <f t="shared" si="23"/>
        <v>17.800000000000004</v>
      </c>
      <c r="J70" s="5">
        <f t="shared" si="23"/>
        <v>13</v>
      </c>
      <c r="K70" s="5">
        <f t="shared" si="23"/>
        <v>4.8000000000000007</v>
      </c>
    </row>
    <row r="71" spans="1:11" s="2" customFormat="1" ht="25.5" customHeight="1">
      <c r="A71" s="13" t="s">
        <v>162</v>
      </c>
      <c r="B71" s="10" t="s">
        <v>182</v>
      </c>
      <c r="C71" s="10">
        <f t="shared" si="13"/>
        <v>336.59999999999997</v>
      </c>
      <c r="D71" s="10">
        <f t="shared" si="3"/>
        <v>262.89999999999998</v>
      </c>
      <c r="E71" s="10">
        <f t="shared" si="4"/>
        <v>73.7</v>
      </c>
      <c r="F71" s="12">
        <f t="shared" si="2"/>
        <v>333.4</v>
      </c>
      <c r="G71" s="7">
        <v>260.5</v>
      </c>
      <c r="H71" s="7">
        <v>72.900000000000006</v>
      </c>
      <c r="I71" s="14">
        <f t="shared" si="5"/>
        <v>3.2</v>
      </c>
      <c r="J71" s="14">
        <v>2.4</v>
      </c>
      <c r="K71" s="14">
        <v>0.8</v>
      </c>
    </row>
    <row r="72" spans="1:11" s="2" customFormat="1" ht="25.5" customHeight="1">
      <c r="A72" s="13" t="s">
        <v>162</v>
      </c>
      <c r="B72" s="10" t="s">
        <v>210</v>
      </c>
      <c r="C72" s="10">
        <f t="shared" ref="C72" si="24">D72+E72</f>
        <v>336.59999999999997</v>
      </c>
      <c r="D72" s="10">
        <f t="shared" ref="D72" si="25">G72+J72</f>
        <v>262.89999999999998</v>
      </c>
      <c r="E72" s="10">
        <f t="shared" ref="E72" si="26">H72+K72</f>
        <v>73.7</v>
      </c>
      <c r="F72" s="12">
        <f t="shared" ref="F72" si="27">G72+H72</f>
        <v>333.4</v>
      </c>
      <c r="G72" s="7">
        <v>260.5</v>
      </c>
      <c r="H72" s="7">
        <v>72.900000000000006</v>
      </c>
      <c r="I72" s="14">
        <f t="shared" ref="I72" si="28">J72+K72</f>
        <v>3.2</v>
      </c>
      <c r="J72" s="14">
        <v>2.4</v>
      </c>
      <c r="K72" s="14">
        <v>0.8</v>
      </c>
    </row>
    <row r="73" spans="1:11" s="2" customFormat="1" ht="25.5" customHeight="1">
      <c r="A73" s="13" t="s">
        <v>163</v>
      </c>
      <c r="B73" s="10" t="s">
        <v>43</v>
      </c>
      <c r="C73" s="10">
        <f t="shared" si="13"/>
        <v>97</v>
      </c>
      <c r="D73" s="10">
        <f t="shared" si="3"/>
        <v>73</v>
      </c>
      <c r="E73" s="10">
        <f t="shared" si="4"/>
        <v>24</v>
      </c>
      <c r="F73" s="12">
        <f t="shared" si="2"/>
        <v>91.800000000000011</v>
      </c>
      <c r="G73" s="7">
        <v>69.2</v>
      </c>
      <c r="H73" s="7">
        <v>22.6</v>
      </c>
      <c r="I73" s="14">
        <f t="shared" si="5"/>
        <v>5.1999999999999993</v>
      </c>
      <c r="J73" s="14">
        <v>3.8</v>
      </c>
      <c r="K73" s="14">
        <v>1.4</v>
      </c>
    </row>
    <row r="74" spans="1:11" s="2" customFormat="1" ht="25.5" customHeight="1">
      <c r="A74" s="13" t="s">
        <v>164</v>
      </c>
      <c r="B74" s="10" t="s">
        <v>44</v>
      </c>
      <c r="C74" s="10">
        <f t="shared" si="13"/>
        <v>232.10000000000002</v>
      </c>
      <c r="D74" s="10">
        <f t="shared" si="3"/>
        <v>174.70000000000002</v>
      </c>
      <c r="E74" s="10">
        <f t="shared" si="4"/>
        <v>57.400000000000006</v>
      </c>
      <c r="F74" s="12">
        <f t="shared" si="2"/>
        <v>224</v>
      </c>
      <c r="G74" s="7">
        <v>168.8</v>
      </c>
      <c r="H74" s="7">
        <v>55.2</v>
      </c>
      <c r="I74" s="14">
        <f t="shared" si="5"/>
        <v>8.1000000000000014</v>
      </c>
      <c r="J74" s="14">
        <v>5.9</v>
      </c>
      <c r="K74" s="14">
        <v>2.2000000000000002</v>
      </c>
    </row>
    <row r="75" spans="1:11" s="2" customFormat="1" ht="25.5" customHeight="1">
      <c r="A75" s="13" t="s">
        <v>165</v>
      </c>
      <c r="B75" s="10" t="s">
        <v>45</v>
      </c>
      <c r="C75" s="10">
        <f>D75+E75</f>
        <v>111</v>
      </c>
      <c r="D75" s="10">
        <f t="shared" si="3"/>
        <v>83.600000000000009</v>
      </c>
      <c r="E75" s="10">
        <f t="shared" si="4"/>
        <v>27.4</v>
      </c>
      <c r="F75" s="12">
        <f t="shared" si="2"/>
        <v>109.7</v>
      </c>
      <c r="G75" s="7">
        <v>82.7</v>
      </c>
      <c r="H75" s="7">
        <v>27</v>
      </c>
      <c r="I75" s="14">
        <f t="shared" si="5"/>
        <v>1.3</v>
      </c>
      <c r="J75" s="14">
        <v>0.9</v>
      </c>
      <c r="K75" s="14">
        <v>0.4</v>
      </c>
    </row>
    <row r="76" spans="1:11" s="16" customFormat="1" ht="25.5" customHeight="1">
      <c r="A76" s="15" t="s">
        <v>149</v>
      </c>
      <c r="B76" s="9" t="s">
        <v>5</v>
      </c>
      <c r="C76" s="5">
        <f>SUM(C77:C80)-C77</f>
        <v>489.29999999999995</v>
      </c>
      <c r="D76" s="5">
        <f t="shared" ref="D76:K76" si="29">SUM(D77:D80)-D77</f>
        <v>375.5</v>
      </c>
      <c r="E76" s="5">
        <f t="shared" si="29"/>
        <v>113.79999999999998</v>
      </c>
      <c r="F76" s="5">
        <f t="shared" si="29"/>
        <v>478.09999999999991</v>
      </c>
      <c r="G76" s="5">
        <f t="shared" si="29"/>
        <v>367.2</v>
      </c>
      <c r="H76" s="5">
        <f t="shared" si="29"/>
        <v>110.9</v>
      </c>
      <c r="I76" s="5">
        <f t="shared" si="29"/>
        <v>11.2</v>
      </c>
      <c r="J76" s="5">
        <f t="shared" si="29"/>
        <v>8.2999999999999972</v>
      </c>
      <c r="K76" s="5">
        <f t="shared" si="29"/>
        <v>2.8999999999999995</v>
      </c>
    </row>
    <row r="77" spans="1:11" s="2" customFormat="1" ht="25.5" customHeight="1">
      <c r="A77" s="13" t="s">
        <v>166</v>
      </c>
      <c r="B77" s="10" t="s">
        <v>183</v>
      </c>
      <c r="C77" s="10">
        <f t="shared" si="13"/>
        <v>251.70000000000002</v>
      </c>
      <c r="D77" s="10">
        <f t="shared" si="3"/>
        <v>196.60000000000002</v>
      </c>
      <c r="E77" s="10">
        <f t="shared" si="4"/>
        <v>55.1</v>
      </c>
      <c r="F77" s="12">
        <f t="shared" si="2"/>
        <v>248.70000000000002</v>
      </c>
      <c r="G77" s="7">
        <v>194.3</v>
      </c>
      <c r="H77" s="7">
        <v>54.4</v>
      </c>
      <c r="I77" s="14">
        <f t="shared" si="5"/>
        <v>3</v>
      </c>
      <c r="J77" s="14">
        <v>2.2999999999999998</v>
      </c>
      <c r="K77" s="14">
        <v>0.7</v>
      </c>
    </row>
    <row r="78" spans="1:11" s="2" customFormat="1" ht="25.5" customHeight="1">
      <c r="A78" s="29" t="s">
        <v>245</v>
      </c>
      <c r="B78" s="10" t="s">
        <v>213</v>
      </c>
      <c r="C78" s="10">
        <f t="shared" ref="C78" si="30">D78+E78</f>
        <v>251.70000000000002</v>
      </c>
      <c r="D78" s="10">
        <f t="shared" ref="D78" si="31">G78+J78</f>
        <v>196.60000000000002</v>
      </c>
      <c r="E78" s="10">
        <f t="shared" ref="E78" si="32">H78+K78</f>
        <v>55.1</v>
      </c>
      <c r="F78" s="12">
        <f t="shared" ref="F78" si="33">G78+H78</f>
        <v>248.70000000000002</v>
      </c>
      <c r="G78" s="7">
        <v>194.3</v>
      </c>
      <c r="H78" s="7">
        <v>54.4</v>
      </c>
      <c r="I78" s="14">
        <f t="shared" ref="I78" si="34">J78+K78</f>
        <v>3</v>
      </c>
      <c r="J78" s="14">
        <v>2.2999999999999998</v>
      </c>
      <c r="K78" s="14">
        <v>0.7</v>
      </c>
    </row>
    <row r="79" spans="1:11" s="2" customFormat="1" ht="25.5" customHeight="1">
      <c r="A79" s="13" t="s">
        <v>167</v>
      </c>
      <c r="B79" s="10" t="s">
        <v>46</v>
      </c>
      <c r="C79" s="10">
        <f t="shared" si="13"/>
        <v>184.3</v>
      </c>
      <c r="D79" s="10">
        <f t="shared" si="3"/>
        <v>138.80000000000001</v>
      </c>
      <c r="E79" s="10">
        <f t="shared" si="4"/>
        <v>45.5</v>
      </c>
      <c r="F79" s="12">
        <f t="shared" si="2"/>
        <v>179.1</v>
      </c>
      <c r="G79" s="7">
        <v>135</v>
      </c>
      <c r="H79" s="7">
        <v>44.1</v>
      </c>
      <c r="I79" s="14">
        <f t="shared" si="5"/>
        <v>5.1999999999999993</v>
      </c>
      <c r="J79" s="14">
        <v>3.8</v>
      </c>
      <c r="K79" s="14">
        <v>1.4</v>
      </c>
    </row>
    <row r="80" spans="1:11" s="2" customFormat="1" ht="25.5" customHeight="1">
      <c r="A80" s="13" t="s">
        <v>168</v>
      </c>
      <c r="B80" s="10" t="s">
        <v>47</v>
      </c>
      <c r="C80" s="10">
        <f t="shared" si="13"/>
        <v>53.300000000000004</v>
      </c>
      <c r="D80" s="10">
        <f t="shared" si="3"/>
        <v>40.1</v>
      </c>
      <c r="E80" s="10">
        <f t="shared" si="4"/>
        <v>13.200000000000001</v>
      </c>
      <c r="F80" s="12">
        <f t="shared" si="2"/>
        <v>50.3</v>
      </c>
      <c r="G80" s="7">
        <v>37.9</v>
      </c>
      <c r="H80" s="7">
        <v>12.4</v>
      </c>
      <c r="I80" s="14">
        <f t="shared" si="5"/>
        <v>3</v>
      </c>
      <c r="J80" s="14">
        <v>2.2000000000000002</v>
      </c>
      <c r="K80" s="14">
        <v>0.8</v>
      </c>
    </row>
    <row r="81" spans="1:11" s="16" customFormat="1" ht="25.5" customHeight="1">
      <c r="A81" s="15" t="s">
        <v>150</v>
      </c>
      <c r="B81" s="15" t="s">
        <v>7</v>
      </c>
      <c r="C81" s="5">
        <f>SUM(C82:C87)-C82</f>
        <v>768.99999999999977</v>
      </c>
      <c r="D81" s="5">
        <f t="shared" ref="D81:K81" si="35">SUM(D82:D87)-D82</f>
        <v>588.5</v>
      </c>
      <c r="E81" s="5">
        <f t="shared" si="35"/>
        <v>180.5</v>
      </c>
      <c r="F81" s="5">
        <f t="shared" si="35"/>
        <v>749.59999999999991</v>
      </c>
      <c r="G81" s="5">
        <f t="shared" si="35"/>
        <v>574.20000000000005</v>
      </c>
      <c r="H81" s="5">
        <f t="shared" si="35"/>
        <v>175.39999999999998</v>
      </c>
      <c r="I81" s="5">
        <f t="shared" si="35"/>
        <v>19.399999999999999</v>
      </c>
      <c r="J81" s="5">
        <f t="shared" si="35"/>
        <v>14.3</v>
      </c>
      <c r="K81" s="5">
        <f t="shared" si="35"/>
        <v>5.1000000000000005</v>
      </c>
    </row>
    <row r="82" spans="1:11" s="2" customFormat="1" ht="25.5" customHeight="1">
      <c r="A82" s="13" t="s">
        <v>171</v>
      </c>
      <c r="B82" s="10" t="s">
        <v>184</v>
      </c>
      <c r="C82" s="10">
        <f>D82+E82</f>
        <v>335.29999999999995</v>
      </c>
      <c r="D82" s="10">
        <f t="shared" si="3"/>
        <v>261.89999999999998</v>
      </c>
      <c r="E82" s="10">
        <f t="shared" si="4"/>
        <v>73.399999999999991</v>
      </c>
      <c r="F82" s="12">
        <f t="shared" si="2"/>
        <v>332.7</v>
      </c>
      <c r="G82" s="7">
        <v>259.89999999999998</v>
      </c>
      <c r="H82" s="7">
        <v>72.8</v>
      </c>
      <c r="I82" s="14">
        <f t="shared" si="5"/>
        <v>2.6</v>
      </c>
      <c r="J82" s="14">
        <v>2</v>
      </c>
      <c r="K82" s="14">
        <v>0.6</v>
      </c>
    </row>
    <row r="83" spans="1:11" s="2" customFormat="1" ht="25.5" customHeight="1">
      <c r="A83" s="29" t="s">
        <v>246</v>
      </c>
      <c r="B83" s="10" t="s">
        <v>210</v>
      </c>
      <c r="C83" s="10">
        <f>D83+E83</f>
        <v>335.29999999999995</v>
      </c>
      <c r="D83" s="10">
        <f t="shared" ref="D83" si="36">G83+J83</f>
        <v>261.89999999999998</v>
      </c>
      <c r="E83" s="10">
        <f t="shared" ref="E83" si="37">H83+K83</f>
        <v>73.399999999999991</v>
      </c>
      <c r="F83" s="12">
        <f t="shared" ref="F83" si="38">G83+H83</f>
        <v>332.7</v>
      </c>
      <c r="G83" s="7">
        <v>259.89999999999998</v>
      </c>
      <c r="H83" s="7">
        <v>72.8</v>
      </c>
      <c r="I83" s="14">
        <f t="shared" ref="I83" si="39">J83+K83</f>
        <v>2.6</v>
      </c>
      <c r="J83" s="14">
        <v>2</v>
      </c>
      <c r="K83" s="14">
        <v>0.6</v>
      </c>
    </row>
    <row r="84" spans="1:11" s="2" customFormat="1" ht="25.5" customHeight="1">
      <c r="A84" s="13" t="s">
        <v>172</v>
      </c>
      <c r="B84" s="10" t="s">
        <v>48</v>
      </c>
      <c r="C84" s="10">
        <f t="shared" si="13"/>
        <v>188.79999999999998</v>
      </c>
      <c r="D84" s="10">
        <f t="shared" si="3"/>
        <v>142.19999999999999</v>
      </c>
      <c r="E84" s="10">
        <f t="shared" si="4"/>
        <v>46.599999999999994</v>
      </c>
      <c r="F84" s="12">
        <f t="shared" si="2"/>
        <v>182</v>
      </c>
      <c r="G84" s="7">
        <v>137.19999999999999</v>
      </c>
      <c r="H84" s="7">
        <v>44.8</v>
      </c>
      <c r="I84" s="14">
        <f t="shared" si="5"/>
        <v>6.8</v>
      </c>
      <c r="J84" s="14">
        <v>5</v>
      </c>
      <c r="K84" s="14">
        <v>1.8</v>
      </c>
    </row>
    <row r="85" spans="1:11" s="2" customFormat="1" ht="25.5" customHeight="1">
      <c r="A85" s="13" t="s">
        <v>173</v>
      </c>
      <c r="B85" s="10" t="s">
        <v>49</v>
      </c>
      <c r="C85" s="10">
        <f t="shared" si="13"/>
        <v>169.89999999999998</v>
      </c>
      <c r="D85" s="10">
        <f t="shared" si="3"/>
        <v>127.89999999999999</v>
      </c>
      <c r="E85" s="10">
        <f t="shared" si="4"/>
        <v>42</v>
      </c>
      <c r="F85" s="12">
        <f t="shared" si="2"/>
        <v>163.30000000000001</v>
      </c>
      <c r="G85" s="7">
        <v>123.1</v>
      </c>
      <c r="H85" s="7">
        <v>40.200000000000003</v>
      </c>
      <c r="I85" s="14">
        <f t="shared" si="5"/>
        <v>6.6</v>
      </c>
      <c r="J85" s="14">
        <v>4.8</v>
      </c>
      <c r="K85" s="14">
        <v>1.8</v>
      </c>
    </row>
    <row r="86" spans="1:11" s="2" customFormat="1" ht="25.5" customHeight="1">
      <c r="A86" s="13" t="s">
        <v>174</v>
      </c>
      <c r="B86" s="10" t="s">
        <v>50</v>
      </c>
      <c r="C86" s="10">
        <f t="shared" si="13"/>
        <v>30.5</v>
      </c>
      <c r="D86" s="10">
        <f t="shared" si="3"/>
        <v>23</v>
      </c>
      <c r="E86" s="10">
        <f t="shared" si="4"/>
        <v>7.5</v>
      </c>
      <c r="F86" s="12">
        <f t="shared" si="2"/>
        <v>28.6</v>
      </c>
      <c r="G86" s="7">
        <v>21.6</v>
      </c>
      <c r="H86" s="7">
        <v>7</v>
      </c>
      <c r="I86" s="14">
        <f t="shared" si="5"/>
        <v>1.9</v>
      </c>
      <c r="J86" s="14">
        <v>1.4</v>
      </c>
      <c r="K86" s="14">
        <v>0.5</v>
      </c>
    </row>
    <row r="87" spans="1:11" s="2" customFormat="1" ht="25.5" customHeight="1">
      <c r="A87" s="13" t="s">
        <v>175</v>
      </c>
      <c r="B87" s="10" t="s">
        <v>51</v>
      </c>
      <c r="C87" s="10">
        <f t="shared" si="13"/>
        <v>44.5</v>
      </c>
      <c r="D87" s="10">
        <f t="shared" si="3"/>
        <v>33.5</v>
      </c>
      <c r="E87" s="10">
        <f t="shared" si="4"/>
        <v>11</v>
      </c>
      <c r="F87" s="12">
        <f t="shared" si="2"/>
        <v>43</v>
      </c>
      <c r="G87" s="7">
        <v>32.4</v>
      </c>
      <c r="H87" s="7">
        <v>10.6</v>
      </c>
      <c r="I87" s="14">
        <f t="shared" si="5"/>
        <v>1.5</v>
      </c>
      <c r="J87" s="14">
        <v>1.1000000000000001</v>
      </c>
      <c r="K87" s="14">
        <v>0.4</v>
      </c>
    </row>
    <row r="88" spans="1:11" s="16" customFormat="1" ht="25.5" customHeight="1">
      <c r="A88" s="15" t="s">
        <v>152</v>
      </c>
      <c r="B88" s="9" t="s">
        <v>8</v>
      </c>
      <c r="C88" s="5">
        <f>SUM(C89:C91)-C89</f>
        <v>408.29999999999995</v>
      </c>
      <c r="D88" s="5">
        <f t="shared" ref="D88:K88" si="40">SUM(D89:D91)-D89</f>
        <v>314.8</v>
      </c>
      <c r="E88" s="5">
        <f t="shared" si="40"/>
        <v>93.499999999999986</v>
      </c>
      <c r="F88" s="5">
        <f t="shared" si="40"/>
        <v>384.90000000000003</v>
      </c>
      <c r="G88" s="5">
        <f t="shared" si="40"/>
        <v>297.5</v>
      </c>
      <c r="H88" s="5">
        <f t="shared" si="40"/>
        <v>87.399999999999991</v>
      </c>
      <c r="I88" s="5">
        <f t="shared" si="40"/>
        <v>23.400000000000002</v>
      </c>
      <c r="J88" s="5">
        <f t="shared" si="40"/>
        <v>17.3</v>
      </c>
      <c r="K88" s="5">
        <f t="shared" si="40"/>
        <v>6.1</v>
      </c>
    </row>
    <row r="89" spans="1:11" s="2" customFormat="1" ht="25.5" customHeight="1">
      <c r="A89" s="13" t="s">
        <v>176</v>
      </c>
      <c r="B89" s="10" t="s">
        <v>185</v>
      </c>
      <c r="C89" s="10">
        <f>D89+E89</f>
        <v>272.39999999999998</v>
      </c>
      <c r="D89" s="10">
        <f t="shared" si="3"/>
        <v>212.7</v>
      </c>
      <c r="E89" s="10">
        <f t="shared" si="4"/>
        <v>59.7</v>
      </c>
      <c r="F89" s="12">
        <f>G89+H89</f>
        <v>268.2</v>
      </c>
      <c r="G89" s="7">
        <v>209.5</v>
      </c>
      <c r="H89" s="7">
        <v>58.7</v>
      </c>
      <c r="I89" s="14">
        <f>J89+K89</f>
        <v>4.2</v>
      </c>
      <c r="J89" s="14">
        <v>3.2</v>
      </c>
      <c r="K89" s="14">
        <v>1</v>
      </c>
    </row>
    <row r="90" spans="1:11" s="2" customFormat="1" ht="25.5" customHeight="1">
      <c r="A90" s="29" t="s">
        <v>247</v>
      </c>
      <c r="B90" s="10" t="s">
        <v>213</v>
      </c>
      <c r="C90" s="10">
        <f>D90+E90</f>
        <v>272.39999999999998</v>
      </c>
      <c r="D90" s="10">
        <f t="shared" si="3"/>
        <v>212.7</v>
      </c>
      <c r="E90" s="10">
        <v>59.7</v>
      </c>
      <c r="F90" s="12">
        <f>G90+H90</f>
        <v>268.2</v>
      </c>
      <c r="G90" s="7">
        <v>209.5</v>
      </c>
      <c r="H90" s="7">
        <v>58.7</v>
      </c>
      <c r="I90" s="14">
        <f>J90+K90</f>
        <v>4.2</v>
      </c>
      <c r="J90" s="14">
        <v>3.2</v>
      </c>
      <c r="K90" s="14">
        <v>1</v>
      </c>
    </row>
    <row r="91" spans="1:11" s="2" customFormat="1" ht="25.5" customHeight="1">
      <c r="A91" s="13" t="s">
        <v>177</v>
      </c>
      <c r="B91" s="10" t="s">
        <v>52</v>
      </c>
      <c r="C91" s="10">
        <f t="shared" si="13"/>
        <v>135.89999999999998</v>
      </c>
      <c r="D91" s="10">
        <f t="shared" si="3"/>
        <v>102.1</v>
      </c>
      <c r="E91" s="10">
        <f t="shared" si="4"/>
        <v>33.799999999999997</v>
      </c>
      <c r="F91" s="12">
        <f t="shared" si="2"/>
        <v>116.7</v>
      </c>
      <c r="G91" s="7">
        <v>88</v>
      </c>
      <c r="H91" s="7">
        <v>28.7</v>
      </c>
      <c r="I91" s="14">
        <f t="shared" si="5"/>
        <v>19.2</v>
      </c>
      <c r="J91" s="14">
        <v>14.1</v>
      </c>
      <c r="K91" s="14">
        <v>5.0999999999999996</v>
      </c>
    </row>
    <row r="92" spans="1:11" s="16" customFormat="1" ht="25.5" customHeight="1">
      <c r="A92" s="15" t="s">
        <v>151</v>
      </c>
      <c r="B92" s="9" t="s">
        <v>9</v>
      </c>
      <c r="C92" s="5">
        <f>SUM(C93:C101)-C93</f>
        <v>790.19999999999993</v>
      </c>
      <c r="D92" s="5">
        <f t="shared" ref="D92:K92" si="41">SUM(D93:D101)-D93</f>
        <v>594.90000000000009</v>
      </c>
      <c r="E92" s="5">
        <f t="shared" si="41"/>
        <v>195.3</v>
      </c>
      <c r="F92" s="5">
        <f t="shared" si="41"/>
        <v>756.80000000000007</v>
      </c>
      <c r="G92" s="5">
        <f t="shared" si="41"/>
        <v>570.4</v>
      </c>
      <c r="H92" s="5">
        <f t="shared" si="41"/>
        <v>186.39999999999998</v>
      </c>
      <c r="I92" s="5">
        <f t="shared" si="41"/>
        <v>33.4</v>
      </c>
      <c r="J92" s="5">
        <f t="shared" si="41"/>
        <v>24.5</v>
      </c>
      <c r="K92" s="5">
        <f t="shared" si="41"/>
        <v>8.9</v>
      </c>
    </row>
    <row r="93" spans="1:11" s="2" customFormat="1" ht="25.5" customHeight="1">
      <c r="A93" s="13" t="s">
        <v>111</v>
      </c>
      <c r="B93" s="10" t="s">
        <v>186</v>
      </c>
      <c r="C93" s="10">
        <f>D93+E93</f>
        <v>231.6</v>
      </c>
      <c r="D93" s="10">
        <f>G93+J93</f>
        <v>174.5</v>
      </c>
      <c r="E93" s="10">
        <f>H93+K93</f>
        <v>57.1</v>
      </c>
      <c r="F93" s="12">
        <f>G93+H93</f>
        <v>230.10000000000002</v>
      </c>
      <c r="G93" s="7">
        <v>173.4</v>
      </c>
      <c r="H93" s="7">
        <v>56.7</v>
      </c>
      <c r="I93" s="14">
        <f>J93+K93</f>
        <v>1.5</v>
      </c>
      <c r="J93" s="14">
        <v>1.1000000000000001</v>
      </c>
      <c r="K93" s="14">
        <v>0.4</v>
      </c>
    </row>
    <row r="94" spans="1:11" s="2" customFormat="1" ht="25.5" customHeight="1">
      <c r="A94" s="29" t="s">
        <v>248</v>
      </c>
      <c r="B94" s="10" t="s">
        <v>209</v>
      </c>
      <c r="C94" s="10">
        <f>D94+E94</f>
        <v>217.6</v>
      </c>
      <c r="D94" s="10">
        <f>G94+J94</f>
        <v>164</v>
      </c>
      <c r="E94" s="10">
        <f>H94+K94</f>
        <v>53.6</v>
      </c>
      <c r="F94" s="12">
        <f t="shared" ref="F94:F95" si="42">G94+H94</f>
        <v>216.8</v>
      </c>
      <c r="G94" s="7">
        <v>163.4</v>
      </c>
      <c r="H94" s="7">
        <v>53.4</v>
      </c>
      <c r="I94" s="14">
        <f t="shared" ref="I94:I95" si="43">J94+K94</f>
        <v>0.8</v>
      </c>
      <c r="J94" s="14">
        <v>0.6</v>
      </c>
      <c r="K94" s="14">
        <v>0.2</v>
      </c>
    </row>
    <row r="95" spans="1:11" s="2" customFormat="1" ht="25.5" customHeight="1">
      <c r="A95" s="10"/>
      <c r="B95" s="10" t="s">
        <v>199</v>
      </c>
      <c r="C95" s="10">
        <f t="shared" si="13"/>
        <v>14</v>
      </c>
      <c r="D95" s="10">
        <f t="shared" si="3"/>
        <v>10.5</v>
      </c>
      <c r="E95" s="10">
        <f t="shared" si="4"/>
        <v>3.5</v>
      </c>
      <c r="F95" s="12">
        <f t="shared" si="42"/>
        <v>13.3</v>
      </c>
      <c r="G95" s="7">
        <v>10</v>
      </c>
      <c r="H95" s="7">
        <v>3.3</v>
      </c>
      <c r="I95" s="14">
        <f t="shared" si="43"/>
        <v>0.7</v>
      </c>
      <c r="J95" s="14">
        <v>0.5</v>
      </c>
      <c r="K95" s="14">
        <v>0.2</v>
      </c>
    </row>
    <row r="96" spans="1:11" s="2" customFormat="1" ht="25.5" customHeight="1">
      <c r="A96" s="13" t="s">
        <v>112</v>
      </c>
      <c r="B96" s="10" t="s">
        <v>53</v>
      </c>
      <c r="C96" s="10">
        <f t="shared" si="13"/>
        <v>166.3</v>
      </c>
      <c r="D96" s="10">
        <f t="shared" si="3"/>
        <v>125.1</v>
      </c>
      <c r="E96" s="10">
        <f t="shared" si="4"/>
        <v>41.2</v>
      </c>
      <c r="F96" s="12">
        <f t="shared" ref="F96:F137" si="44">G96+H96</f>
        <v>154.69999999999999</v>
      </c>
      <c r="G96" s="7">
        <v>116.6</v>
      </c>
      <c r="H96" s="7">
        <v>38.1</v>
      </c>
      <c r="I96" s="14">
        <f t="shared" si="5"/>
        <v>11.6</v>
      </c>
      <c r="J96" s="14">
        <v>8.5</v>
      </c>
      <c r="K96" s="14">
        <v>3.1</v>
      </c>
    </row>
    <row r="97" spans="1:11" s="2" customFormat="1" ht="25.5" customHeight="1">
      <c r="A97" s="13" t="s">
        <v>113</v>
      </c>
      <c r="B97" s="10" t="s">
        <v>54</v>
      </c>
      <c r="C97" s="10">
        <f t="shared" si="13"/>
        <v>152.1</v>
      </c>
      <c r="D97" s="10">
        <f t="shared" ref="D97:D137" si="45">G97+J97</f>
        <v>114.5</v>
      </c>
      <c r="E97" s="10">
        <f t="shared" ref="E97:E137" si="46">H97+K97</f>
        <v>37.6</v>
      </c>
      <c r="F97" s="12">
        <f t="shared" si="44"/>
        <v>146.1</v>
      </c>
      <c r="G97" s="7">
        <v>110.1</v>
      </c>
      <c r="H97" s="7">
        <v>36</v>
      </c>
      <c r="I97" s="14">
        <f t="shared" ref="I97:I137" si="47">J97+K97</f>
        <v>6</v>
      </c>
      <c r="J97" s="14">
        <v>4.4000000000000004</v>
      </c>
      <c r="K97" s="14">
        <v>1.6</v>
      </c>
    </row>
    <row r="98" spans="1:11" s="2" customFormat="1" ht="25.5" customHeight="1">
      <c r="A98" s="13" t="s">
        <v>114</v>
      </c>
      <c r="B98" s="10" t="s">
        <v>55</v>
      </c>
      <c r="C98" s="10">
        <f t="shared" si="13"/>
        <v>111.3</v>
      </c>
      <c r="D98" s="10">
        <f t="shared" si="45"/>
        <v>83.7</v>
      </c>
      <c r="E98" s="10">
        <f t="shared" si="46"/>
        <v>27.599999999999998</v>
      </c>
      <c r="F98" s="12">
        <f t="shared" si="44"/>
        <v>100.4</v>
      </c>
      <c r="G98" s="7">
        <v>75.7</v>
      </c>
      <c r="H98" s="7">
        <v>24.7</v>
      </c>
      <c r="I98" s="14">
        <f t="shared" si="47"/>
        <v>10.9</v>
      </c>
      <c r="J98" s="14">
        <v>8</v>
      </c>
      <c r="K98" s="14">
        <v>2.9</v>
      </c>
    </row>
    <row r="99" spans="1:11" s="2" customFormat="1" ht="25.5" customHeight="1">
      <c r="A99" s="13" t="s">
        <v>115</v>
      </c>
      <c r="B99" s="10" t="s">
        <v>56</v>
      </c>
      <c r="C99" s="10">
        <f t="shared" si="13"/>
        <v>35.5</v>
      </c>
      <c r="D99" s="10">
        <f t="shared" si="45"/>
        <v>26.7</v>
      </c>
      <c r="E99" s="10">
        <f t="shared" si="46"/>
        <v>8.8000000000000007</v>
      </c>
      <c r="F99" s="12">
        <f t="shared" si="44"/>
        <v>34.200000000000003</v>
      </c>
      <c r="G99" s="7">
        <v>25.8</v>
      </c>
      <c r="H99" s="7">
        <v>8.4</v>
      </c>
      <c r="I99" s="14">
        <f t="shared" si="47"/>
        <v>1.3</v>
      </c>
      <c r="J99" s="14">
        <v>0.9</v>
      </c>
      <c r="K99" s="14">
        <v>0.4</v>
      </c>
    </row>
    <row r="100" spans="1:11" s="2" customFormat="1" ht="25.5" customHeight="1">
      <c r="A100" s="13" t="s">
        <v>116</v>
      </c>
      <c r="B100" s="10" t="s">
        <v>57</v>
      </c>
      <c r="C100" s="10">
        <f t="shared" si="13"/>
        <v>60.3</v>
      </c>
      <c r="D100" s="10">
        <f t="shared" si="45"/>
        <v>45.4</v>
      </c>
      <c r="E100" s="10">
        <f t="shared" si="46"/>
        <v>14.9</v>
      </c>
      <c r="F100" s="12">
        <f t="shared" si="44"/>
        <v>58.8</v>
      </c>
      <c r="G100" s="7">
        <v>44.3</v>
      </c>
      <c r="H100" s="7">
        <v>14.5</v>
      </c>
      <c r="I100" s="14">
        <f t="shared" si="47"/>
        <v>1.5</v>
      </c>
      <c r="J100" s="14">
        <v>1.1000000000000001</v>
      </c>
      <c r="K100" s="14">
        <v>0.4</v>
      </c>
    </row>
    <row r="101" spans="1:11" s="2" customFormat="1" ht="25.5" customHeight="1">
      <c r="A101" s="13" t="s">
        <v>117</v>
      </c>
      <c r="B101" s="10" t="s">
        <v>58</v>
      </c>
      <c r="C101" s="10">
        <f t="shared" ref="C101:C137" si="48">D101+E101</f>
        <v>33.1</v>
      </c>
      <c r="D101" s="10">
        <f t="shared" si="45"/>
        <v>25</v>
      </c>
      <c r="E101" s="10">
        <f t="shared" si="46"/>
        <v>8.1</v>
      </c>
      <c r="F101" s="12">
        <f t="shared" si="44"/>
        <v>32.5</v>
      </c>
      <c r="G101" s="7">
        <v>24.5</v>
      </c>
      <c r="H101" s="7">
        <v>8</v>
      </c>
      <c r="I101" s="14">
        <f t="shared" si="47"/>
        <v>0.6</v>
      </c>
      <c r="J101" s="14">
        <v>0.5</v>
      </c>
      <c r="K101" s="14">
        <v>0.1</v>
      </c>
    </row>
    <row r="102" spans="1:11" s="16" customFormat="1" ht="25.5" customHeight="1">
      <c r="A102" s="15" t="s">
        <v>153</v>
      </c>
      <c r="B102" s="9" t="s">
        <v>10</v>
      </c>
      <c r="C102" s="5">
        <f>SUM(C103:C109)-C103</f>
        <v>432.4</v>
      </c>
      <c r="D102" s="5">
        <f>SUM(D103:D109)-D103</f>
        <v>325.90000000000003</v>
      </c>
      <c r="E102" s="5">
        <f t="shared" ref="E102:K102" si="49">SUM(E103:E109)-E103</f>
        <v>106.50000000000001</v>
      </c>
      <c r="F102" s="5">
        <f t="shared" si="49"/>
        <v>427.3</v>
      </c>
      <c r="G102" s="5">
        <f t="shared" si="49"/>
        <v>322.10000000000002</v>
      </c>
      <c r="H102" s="5">
        <f t="shared" si="49"/>
        <v>105.2</v>
      </c>
      <c r="I102" s="5">
        <f t="shared" si="49"/>
        <v>5.0999999999999996</v>
      </c>
      <c r="J102" s="5">
        <f t="shared" si="49"/>
        <v>3.7999999999999994</v>
      </c>
      <c r="K102" s="5">
        <f t="shared" si="49"/>
        <v>1.2999999999999998</v>
      </c>
    </row>
    <row r="103" spans="1:11" s="2" customFormat="1" ht="25.5" customHeight="1">
      <c r="A103" s="13" t="s">
        <v>141</v>
      </c>
      <c r="B103" s="10" t="s">
        <v>187</v>
      </c>
      <c r="C103" s="10">
        <f>D103+E103</f>
        <v>269.10000000000002</v>
      </c>
      <c r="D103" s="10">
        <f>G103+J103</f>
        <v>202.8</v>
      </c>
      <c r="E103" s="10">
        <f>H103+K103</f>
        <v>66.3</v>
      </c>
      <c r="F103" s="12">
        <f t="shared" si="44"/>
        <v>267.2</v>
      </c>
      <c r="G103" s="7">
        <v>201.4</v>
      </c>
      <c r="H103" s="7">
        <v>65.8</v>
      </c>
      <c r="I103" s="14">
        <f t="shared" si="47"/>
        <v>1.9</v>
      </c>
      <c r="J103" s="14">
        <v>1.4</v>
      </c>
      <c r="K103" s="14">
        <v>0.5</v>
      </c>
    </row>
    <row r="104" spans="1:11" s="2" customFormat="1" ht="25.5" customHeight="1">
      <c r="A104" s="29" t="s">
        <v>249</v>
      </c>
      <c r="B104" s="10" t="s">
        <v>209</v>
      </c>
      <c r="C104" s="10">
        <f t="shared" ref="C104:C107" si="50">D104+E104</f>
        <v>131.80000000000001</v>
      </c>
      <c r="D104" s="10">
        <f t="shared" ref="D104:D107" si="51">G104+J104</f>
        <v>99.4</v>
      </c>
      <c r="E104" s="10">
        <f t="shared" ref="E104:E107" si="52">H104+K104</f>
        <v>32.400000000000006</v>
      </c>
      <c r="F104" s="24">
        <v>130.9</v>
      </c>
      <c r="G104" s="25">
        <v>98.7</v>
      </c>
      <c r="H104" s="25">
        <v>32.200000000000003</v>
      </c>
      <c r="I104" s="26">
        <v>1</v>
      </c>
      <c r="J104" s="26">
        <v>0.7</v>
      </c>
      <c r="K104" s="26">
        <v>0.2</v>
      </c>
    </row>
    <row r="105" spans="1:11" s="2" customFormat="1" ht="25.5" customHeight="1">
      <c r="A105" s="29" t="s">
        <v>250</v>
      </c>
      <c r="B105" s="10" t="s">
        <v>200</v>
      </c>
      <c r="C105" s="10">
        <f t="shared" si="50"/>
        <v>37.6</v>
      </c>
      <c r="D105" s="10">
        <f t="shared" si="51"/>
        <v>28.3</v>
      </c>
      <c r="E105" s="10">
        <f t="shared" si="52"/>
        <v>9.2999999999999989</v>
      </c>
      <c r="F105" s="24">
        <v>37.4</v>
      </c>
      <c r="G105" s="25">
        <v>28.2</v>
      </c>
      <c r="H105" s="25">
        <v>9.1999999999999993</v>
      </c>
      <c r="I105" s="26">
        <v>0.15</v>
      </c>
      <c r="J105" s="26">
        <v>0.1</v>
      </c>
      <c r="K105" s="26">
        <v>0.1</v>
      </c>
    </row>
    <row r="106" spans="1:11" s="2" customFormat="1" ht="25.5" customHeight="1">
      <c r="A106" s="29" t="s">
        <v>251</v>
      </c>
      <c r="B106" s="10" t="s">
        <v>201</v>
      </c>
      <c r="C106" s="10">
        <f t="shared" si="50"/>
        <v>67.3</v>
      </c>
      <c r="D106" s="10">
        <f t="shared" si="51"/>
        <v>50.699999999999996</v>
      </c>
      <c r="E106" s="10">
        <f t="shared" si="52"/>
        <v>16.600000000000001</v>
      </c>
      <c r="F106" s="24">
        <v>66.8</v>
      </c>
      <c r="G106" s="25">
        <v>50.3</v>
      </c>
      <c r="H106" s="25">
        <v>16.5</v>
      </c>
      <c r="I106" s="26">
        <v>0.5</v>
      </c>
      <c r="J106" s="26">
        <v>0.4</v>
      </c>
      <c r="K106" s="26">
        <v>0.1</v>
      </c>
    </row>
    <row r="107" spans="1:11" s="2" customFormat="1" ht="25.5" customHeight="1">
      <c r="A107" s="29" t="s">
        <v>252</v>
      </c>
      <c r="B107" s="10" t="s">
        <v>202</v>
      </c>
      <c r="C107" s="10">
        <f t="shared" si="50"/>
        <v>32.4</v>
      </c>
      <c r="D107" s="10">
        <f t="shared" si="51"/>
        <v>24.4</v>
      </c>
      <c r="E107" s="10">
        <f t="shared" si="52"/>
        <v>8</v>
      </c>
      <c r="F107" s="27">
        <v>32.1</v>
      </c>
      <c r="G107" s="27">
        <v>24.2</v>
      </c>
      <c r="H107" s="27">
        <v>7.9</v>
      </c>
      <c r="I107" s="27">
        <v>0.25</v>
      </c>
      <c r="J107" s="27">
        <v>0.2</v>
      </c>
      <c r="K107" s="27">
        <v>0.1</v>
      </c>
    </row>
    <row r="108" spans="1:11" s="2" customFormat="1" ht="25.5" customHeight="1">
      <c r="A108" s="13" t="s">
        <v>142</v>
      </c>
      <c r="B108" s="10" t="s">
        <v>59</v>
      </c>
      <c r="C108" s="10">
        <f t="shared" si="48"/>
        <v>143.4</v>
      </c>
      <c r="D108" s="10">
        <f t="shared" si="45"/>
        <v>108.1</v>
      </c>
      <c r="E108" s="10">
        <f t="shared" si="46"/>
        <v>35.300000000000004</v>
      </c>
      <c r="F108" s="12">
        <f t="shared" si="44"/>
        <v>141</v>
      </c>
      <c r="G108" s="7">
        <v>106.3</v>
      </c>
      <c r="H108" s="7">
        <v>34.700000000000003</v>
      </c>
      <c r="I108" s="14">
        <f t="shared" si="47"/>
        <v>2.4</v>
      </c>
      <c r="J108" s="14">
        <v>1.8</v>
      </c>
      <c r="K108" s="14">
        <v>0.6</v>
      </c>
    </row>
    <row r="109" spans="1:11" s="2" customFormat="1" ht="25.5" customHeight="1">
      <c r="A109" s="13" t="s">
        <v>143</v>
      </c>
      <c r="B109" s="10" t="s">
        <v>80</v>
      </c>
      <c r="C109" s="10">
        <f t="shared" si="48"/>
        <v>19.899999999999999</v>
      </c>
      <c r="D109" s="10">
        <f t="shared" si="45"/>
        <v>15</v>
      </c>
      <c r="E109" s="10">
        <f t="shared" si="46"/>
        <v>4.9000000000000004</v>
      </c>
      <c r="F109" s="12">
        <f t="shared" si="44"/>
        <v>19.100000000000001</v>
      </c>
      <c r="G109" s="7">
        <v>14.4</v>
      </c>
      <c r="H109" s="7">
        <v>4.7</v>
      </c>
      <c r="I109" s="14">
        <f t="shared" si="47"/>
        <v>0.8</v>
      </c>
      <c r="J109" s="14">
        <v>0.6</v>
      </c>
      <c r="K109" s="14">
        <v>0.2</v>
      </c>
    </row>
    <row r="110" spans="1:11" s="16" customFormat="1" ht="25.5" customHeight="1">
      <c r="A110" s="15">
        <v>90099011</v>
      </c>
      <c r="B110" s="9" t="s">
        <v>11</v>
      </c>
      <c r="C110" s="5">
        <f>SUM(C111:C117)-C111</f>
        <v>1839</v>
      </c>
      <c r="D110" s="5">
        <f t="shared" ref="D110:K110" si="53">SUM(D111:D117)-D111</f>
        <v>1416.6000000000001</v>
      </c>
      <c r="E110" s="5">
        <f t="shared" si="53"/>
        <v>422.4</v>
      </c>
      <c r="F110" s="5">
        <f t="shared" si="53"/>
        <v>1801.8</v>
      </c>
      <c r="G110" s="5">
        <f t="shared" si="53"/>
        <v>1388.8000000000002</v>
      </c>
      <c r="H110" s="5">
        <f t="shared" si="53"/>
        <v>413</v>
      </c>
      <c r="I110" s="5">
        <f t="shared" si="53"/>
        <v>37.199999999999996</v>
      </c>
      <c r="J110" s="5">
        <f t="shared" si="53"/>
        <v>27.799999999999997</v>
      </c>
      <c r="K110" s="5">
        <f t="shared" si="53"/>
        <v>9.4</v>
      </c>
    </row>
    <row r="111" spans="1:11" s="2" customFormat="1" ht="25.5" customHeight="1">
      <c r="A111" s="13" t="s">
        <v>160</v>
      </c>
      <c r="B111" s="10" t="s">
        <v>188</v>
      </c>
      <c r="C111" s="10">
        <f>D111+E111</f>
        <v>998.30000000000007</v>
      </c>
      <c r="D111" s="10">
        <f>G111+J111</f>
        <v>779.7</v>
      </c>
      <c r="E111" s="10">
        <f>H111+K111</f>
        <v>218.6</v>
      </c>
      <c r="F111" s="12">
        <f t="shared" si="44"/>
        <v>987.7</v>
      </c>
      <c r="G111" s="7">
        <v>771.6</v>
      </c>
      <c r="H111" s="7">
        <v>216.1</v>
      </c>
      <c r="I111" s="14">
        <f t="shared" si="47"/>
        <v>10.6</v>
      </c>
      <c r="J111" s="14">
        <v>8.1</v>
      </c>
      <c r="K111" s="14">
        <v>2.5</v>
      </c>
    </row>
    <row r="112" spans="1:11" s="2" customFormat="1" ht="25.5" customHeight="1">
      <c r="A112" s="29" t="s">
        <v>253</v>
      </c>
      <c r="B112" s="10" t="s">
        <v>214</v>
      </c>
      <c r="C112" s="10">
        <f>D112+E112</f>
        <v>922.19999999999993</v>
      </c>
      <c r="D112" s="10">
        <f>G112+J112</f>
        <v>720.3</v>
      </c>
      <c r="E112" s="10">
        <f>H112+K112</f>
        <v>201.9</v>
      </c>
      <c r="F112" s="12">
        <v>912.4</v>
      </c>
      <c r="G112" s="7">
        <v>712.8</v>
      </c>
      <c r="H112" s="7">
        <v>199.6</v>
      </c>
      <c r="I112" s="14">
        <v>9.8000000000000007</v>
      </c>
      <c r="J112" s="14">
        <v>7.5</v>
      </c>
      <c r="K112" s="14">
        <v>2.2999999999999998</v>
      </c>
    </row>
    <row r="113" spans="1:11" s="2" customFormat="1" ht="25.5" customHeight="1">
      <c r="A113" s="29" t="s">
        <v>254</v>
      </c>
      <c r="B113" s="10" t="s">
        <v>198</v>
      </c>
      <c r="C113" s="10">
        <f t="shared" si="48"/>
        <v>76.099999999999994</v>
      </c>
      <c r="D113" s="10">
        <f t="shared" si="45"/>
        <v>59.4</v>
      </c>
      <c r="E113" s="10">
        <f t="shared" si="46"/>
        <v>16.7</v>
      </c>
      <c r="F113" s="12">
        <f t="shared" si="44"/>
        <v>75.3</v>
      </c>
      <c r="G113" s="7">
        <v>58.8</v>
      </c>
      <c r="H113" s="7">
        <v>16.5</v>
      </c>
      <c r="I113" s="14">
        <f t="shared" si="47"/>
        <v>0.8</v>
      </c>
      <c r="J113" s="14">
        <v>0.6</v>
      </c>
      <c r="K113" s="14">
        <v>0.2</v>
      </c>
    </row>
    <row r="114" spans="1:11" s="2" customFormat="1" ht="25.5" customHeight="1">
      <c r="A114" s="13" t="s">
        <v>144</v>
      </c>
      <c r="B114" s="10" t="s">
        <v>60</v>
      </c>
      <c r="C114" s="10">
        <f t="shared" si="48"/>
        <v>192.79999999999998</v>
      </c>
      <c r="D114" s="10">
        <f t="shared" si="45"/>
        <v>145.19999999999999</v>
      </c>
      <c r="E114" s="10">
        <f t="shared" si="46"/>
        <v>47.6</v>
      </c>
      <c r="F114" s="12">
        <f t="shared" si="44"/>
        <v>185.29999999999998</v>
      </c>
      <c r="G114" s="7">
        <v>139.69999999999999</v>
      </c>
      <c r="H114" s="7">
        <v>45.6</v>
      </c>
      <c r="I114" s="14">
        <f t="shared" si="47"/>
        <v>7.5</v>
      </c>
      <c r="J114" s="14">
        <v>5.5</v>
      </c>
      <c r="K114" s="14">
        <v>2</v>
      </c>
    </row>
    <row r="115" spans="1:11" s="2" customFormat="1" ht="25.5" customHeight="1">
      <c r="A115" s="13" t="s">
        <v>161</v>
      </c>
      <c r="B115" s="10" t="s">
        <v>61</v>
      </c>
      <c r="C115" s="10">
        <f t="shared" si="48"/>
        <v>296.29999999999995</v>
      </c>
      <c r="D115" s="10">
        <f t="shared" si="45"/>
        <v>223.2</v>
      </c>
      <c r="E115" s="10">
        <f t="shared" si="46"/>
        <v>73.099999999999994</v>
      </c>
      <c r="F115" s="12">
        <f t="shared" si="44"/>
        <v>289.5</v>
      </c>
      <c r="G115" s="7">
        <v>218.2</v>
      </c>
      <c r="H115" s="7">
        <v>71.3</v>
      </c>
      <c r="I115" s="14">
        <f t="shared" si="47"/>
        <v>6.8</v>
      </c>
      <c r="J115" s="14">
        <v>5</v>
      </c>
      <c r="K115" s="14">
        <v>1.8</v>
      </c>
    </row>
    <row r="116" spans="1:11" s="2" customFormat="1" ht="25.5" customHeight="1">
      <c r="A116" s="13" t="s">
        <v>169</v>
      </c>
      <c r="B116" s="10" t="s">
        <v>62</v>
      </c>
      <c r="C116" s="10">
        <f t="shared" si="48"/>
        <v>212.3</v>
      </c>
      <c r="D116" s="10">
        <f t="shared" si="45"/>
        <v>159.9</v>
      </c>
      <c r="E116" s="10">
        <f t="shared" si="46"/>
        <v>52.400000000000006</v>
      </c>
      <c r="F116" s="12">
        <f t="shared" si="44"/>
        <v>207.8</v>
      </c>
      <c r="G116" s="7">
        <v>156.6</v>
      </c>
      <c r="H116" s="7">
        <v>51.2</v>
      </c>
      <c r="I116" s="14">
        <f t="shared" si="47"/>
        <v>4.5</v>
      </c>
      <c r="J116" s="14">
        <v>3.3</v>
      </c>
      <c r="K116" s="14">
        <v>1.2</v>
      </c>
    </row>
    <row r="117" spans="1:11" s="16" customFormat="1" ht="25.5" customHeight="1">
      <c r="A117" s="13" t="s">
        <v>170</v>
      </c>
      <c r="B117" s="10" t="s">
        <v>193</v>
      </c>
      <c r="C117" s="10">
        <f t="shared" si="48"/>
        <v>139.30000000000001</v>
      </c>
      <c r="D117" s="10">
        <f t="shared" si="45"/>
        <v>108.60000000000001</v>
      </c>
      <c r="E117" s="10">
        <f t="shared" si="46"/>
        <v>30.7</v>
      </c>
      <c r="F117" s="12">
        <f t="shared" si="44"/>
        <v>131.5</v>
      </c>
      <c r="G117" s="7">
        <v>102.7</v>
      </c>
      <c r="H117" s="7">
        <v>28.8</v>
      </c>
      <c r="I117" s="14">
        <f t="shared" si="47"/>
        <v>7.8000000000000007</v>
      </c>
      <c r="J117" s="14">
        <v>5.9</v>
      </c>
      <c r="K117" s="14">
        <v>1.9</v>
      </c>
    </row>
    <row r="118" spans="1:11" s="16" customFormat="1" ht="25.5" customHeight="1">
      <c r="A118" s="15" t="s">
        <v>154</v>
      </c>
      <c r="B118" s="9" t="s">
        <v>14</v>
      </c>
      <c r="C118" s="5">
        <f>SUM(C119:C125)-C119</f>
        <v>195.8</v>
      </c>
      <c r="D118" s="5">
        <f t="shared" ref="D118:K118" si="54">SUM(D119:D125)-D119</f>
        <v>147.1</v>
      </c>
      <c r="E118" s="5">
        <f t="shared" si="54"/>
        <v>48.699999999999989</v>
      </c>
      <c r="F118" s="5">
        <f t="shared" si="54"/>
        <v>172.20000000000002</v>
      </c>
      <c r="G118" s="5">
        <f t="shared" si="54"/>
        <v>129.80000000000001</v>
      </c>
      <c r="H118" s="5">
        <f t="shared" si="54"/>
        <v>42.399999999999991</v>
      </c>
      <c r="I118" s="5">
        <f t="shared" si="54"/>
        <v>23.599999999999998</v>
      </c>
      <c r="J118" s="5">
        <f t="shared" si="54"/>
        <v>17.3</v>
      </c>
      <c r="K118" s="5">
        <f t="shared" si="54"/>
        <v>6.3000000000000025</v>
      </c>
    </row>
    <row r="119" spans="1:11" s="2" customFormat="1" ht="31.5" customHeight="1">
      <c r="A119" s="13" t="s">
        <v>159</v>
      </c>
      <c r="B119" s="10" t="s">
        <v>189</v>
      </c>
      <c r="C119" s="10">
        <f t="shared" si="48"/>
        <v>125.10000000000001</v>
      </c>
      <c r="D119" s="10">
        <f t="shared" si="45"/>
        <v>93.9</v>
      </c>
      <c r="E119" s="10">
        <f t="shared" si="46"/>
        <v>31.2</v>
      </c>
      <c r="F119" s="12">
        <f t="shared" si="44"/>
        <v>108.4</v>
      </c>
      <c r="G119" s="7">
        <v>81.7</v>
      </c>
      <c r="H119" s="7">
        <v>26.7</v>
      </c>
      <c r="I119" s="14">
        <f t="shared" si="47"/>
        <v>16.7</v>
      </c>
      <c r="J119" s="14">
        <v>12.2</v>
      </c>
      <c r="K119" s="14">
        <v>4.5</v>
      </c>
    </row>
    <row r="120" spans="1:11" s="2" customFormat="1" ht="25.5" customHeight="1">
      <c r="A120" s="29" t="s">
        <v>255</v>
      </c>
      <c r="B120" s="10" t="s">
        <v>211</v>
      </c>
      <c r="C120" s="10">
        <f>D120+E120</f>
        <v>100.7</v>
      </c>
      <c r="D120" s="10">
        <f>G120+J120</f>
        <v>75.7</v>
      </c>
      <c r="E120" s="10">
        <f>H120+K120</f>
        <v>25</v>
      </c>
      <c r="F120" s="7">
        <f>G120+H120</f>
        <v>86</v>
      </c>
      <c r="G120" s="7">
        <v>64.900000000000006</v>
      </c>
      <c r="H120" s="7">
        <v>21.1</v>
      </c>
      <c r="I120" s="14">
        <f t="shared" si="47"/>
        <v>14.700000000000001</v>
      </c>
      <c r="J120" s="14">
        <v>10.8</v>
      </c>
      <c r="K120" s="14">
        <v>3.9</v>
      </c>
    </row>
    <row r="121" spans="1:11" s="2" customFormat="1" ht="25.5" customHeight="1">
      <c r="A121" s="13"/>
      <c r="B121" s="10" t="s">
        <v>196</v>
      </c>
      <c r="C121" s="10">
        <f t="shared" ref="C121:C122" si="55">D121+E121</f>
        <v>13.4</v>
      </c>
      <c r="D121" s="10">
        <f t="shared" ref="D121:D122" si="56">G121+J121</f>
        <v>10</v>
      </c>
      <c r="E121" s="10">
        <f t="shared" ref="E121:E122" si="57">H121+K121</f>
        <v>3.4</v>
      </c>
      <c r="F121" s="7">
        <f t="shared" ref="F121:F122" si="58">G121+H121</f>
        <v>12.4</v>
      </c>
      <c r="G121" s="28">
        <v>9.3000000000000007</v>
      </c>
      <c r="H121" s="28">
        <v>3.1</v>
      </c>
      <c r="I121" s="28">
        <v>1</v>
      </c>
      <c r="J121" s="28">
        <v>0.7</v>
      </c>
      <c r="K121" s="28">
        <v>0.3</v>
      </c>
    </row>
    <row r="122" spans="1:11" s="2" customFormat="1" ht="25.5" customHeight="1">
      <c r="A122" s="13"/>
      <c r="B122" s="10" t="s">
        <v>197</v>
      </c>
      <c r="C122" s="10">
        <f t="shared" si="55"/>
        <v>11</v>
      </c>
      <c r="D122" s="10">
        <f t="shared" si="56"/>
        <v>8.1999999999999993</v>
      </c>
      <c r="E122" s="10">
        <f t="shared" si="57"/>
        <v>2.8</v>
      </c>
      <c r="F122" s="7">
        <f t="shared" si="58"/>
        <v>10</v>
      </c>
      <c r="G122" s="28">
        <v>7.5</v>
      </c>
      <c r="H122" s="28">
        <v>2.5</v>
      </c>
      <c r="I122" s="28">
        <v>1</v>
      </c>
      <c r="J122" s="28">
        <v>0.7</v>
      </c>
      <c r="K122" s="28">
        <v>0.3</v>
      </c>
    </row>
    <row r="123" spans="1:11" s="2" customFormat="1" ht="25.5" customHeight="1">
      <c r="A123" s="13" t="s">
        <v>158</v>
      </c>
      <c r="B123" s="10" t="s">
        <v>63</v>
      </c>
      <c r="C123" s="10">
        <f t="shared" si="48"/>
        <v>22.700000000000003</v>
      </c>
      <c r="D123" s="10">
        <f t="shared" si="45"/>
        <v>17.100000000000001</v>
      </c>
      <c r="E123" s="10">
        <f t="shared" si="46"/>
        <v>5.6000000000000005</v>
      </c>
      <c r="F123" s="12">
        <f t="shared" si="44"/>
        <v>21.2</v>
      </c>
      <c r="G123" s="7">
        <v>16</v>
      </c>
      <c r="H123" s="7">
        <v>5.2</v>
      </c>
      <c r="I123" s="14">
        <f t="shared" si="47"/>
        <v>1.5</v>
      </c>
      <c r="J123" s="14">
        <v>1.1000000000000001</v>
      </c>
      <c r="K123" s="14">
        <v>0.4</v>
      </c>
    </row>
    <row r="124" spans="1:11" s="2" customFormat="1" ht="25.5" customHeight="1">
      <c r="A124" s="13" t="s">
        <v>157</v>
      </c>
      <c r="B124" s="10" t="s">
        <v>64</v>
      </c>
      <c r="C124" s="10">
        <f t="shared" si="48"/>
        <v>24.5</v>
      </c>
      <c r="D124" s="10">
        <f t="shared" si="45"/>
        <v>18.399999999999999</v>
      </c>
      <c r="E124" s="10">
        <f t="shared" si="46"/>
        <v>6.1</v>
      </c>
      <c r="F124" s="12">
        <f t="shared" si="44"/>
        <v>21.5</v>
      </c>
      <c r="G124" s="7">
        <v>16.2</v>
      </c>
      <c r="H124" s="7">
        <v>5.3</v>
      </c>
      <c r="I124" s="14">
        <f t="shared" si="47"/>
        <v>3</v>
      </c>
      <c r="J124" s="14">
        <v>2.2000000000000002</v>
      </c>
      <c r="K124" s="14">
        <v>0.8</v>
      </c>
    </row>
    <row r="125" spans="1:11" s="2" customFormat="1" ht="25.5" customHeight="1">
      <c r="A125" s="13" t="s">
        <v>156</v>
      </c>
      <c r="B125" s="10" t="s">
        <v>195</v>
      </c>
      <c r="C125" s="10">
        <f t="shared" si="48"/>
        <v>23.5</v>
      </c>
      <c r="D125" s="10">
        <f t="shared" si="45"/>
        <v>17.7</v>
      </c>
      <c r="E125" s="10">
        <f t="shared" si="46"/>
        <v>5.8</v>
      </c>
      <c r="F125" s="12">
        <f t="shared" si="44"/>
        <v>21.1</v>
      </c>
      <c r="G125" s="7">
        <v>15.9</v>
      </c>
      <c r="H125" s="7">
        <v>5.2</v>
      </c>
      <c r="I125" s="14">
        <f t="shared" si="47"/>
        <v>2.4</v>
      </c>
      <c r="J125" s="14">
        <v>1.8</v>
      </c>
      <c r="K125" s="14">
        <v>0.6</v>
      </c>
    </row>
    <row r="126" spans="1:11" s="16" customFormat="1" ht="25.5" customHeight="1">
      <c r="A126" s="15" t="s">
        <v>155</v>
      </c>
      <c r="B126" s="9" t="s">
        <v>6</v>
      </c>
      <c r="C126" s="5">
        <f>SUM(C127:C137)-C127</f>
        <v>2316.3000000000002</v>
      </c>
      <c r="D126" s="5">
        <f t="shared" ref="D126:K126" si="59">SUM(D127:D137)-D127</f>
        <v>1756.1000000000001</v>
      </c>
      <c r="E126" s="5">
        <f t="shared" si="59"/>
        <v>560.20000000000005</v>
      </c>
      <c r="F126" s="5">
        <f t="shared" si="59"/>
        <v>2125.2000000000003</v>
      </c>
      <c r="G126" s="5">
        <f t="shared" si="59"/>
        <v>1615.3000000000002</v>
      </c>
      <c r="H126" s="5">
        <f t="shared" si="59"/>
        <v>509.9</v>
      </c>
      <c r="I126" s="5">
        <f t="shared" si="59"/>
        <v>191.1</v>
      </c>
      <c r="J126" s="5">
        <f t="shared" si="59"/>
        <v>140.80000000000001</v>
      </c>
      <c r="K126" s="5">
        <f t="shared" si="59"/>
        <v>50.300000000000004</v>
      </c>
    </row>
    <row r="127" spans="1:11" s="2" customFormat="1" ht="25.5" customHeight="1">
      <c r="A127" s="13" t="s">
        <v>118</v>
      </c>
      <c r="B127" s="10" t="s">
        <v>190</v>
      </c>
      <c r="C127" s="10">
        <f t="shared" si="48"/>
        <v>324.59999999999997</v>
      </c>
      <c r="D127" s="10">
        <f t="shared" si="45"/>
        <v>244.29999999999998</v>
      </c>
      <c r="E127" s="10">
        <f t="shared" si="46"/>
        <v>80.3</v>
      </c>
      <c r="F127" s="12">
        <f t="shared" si="44"/>
        <v>306.60000000000002</v>
      </c>
      <c r="G127" s="7">
        <v>231.1</v>
      </c>
      <c r="H127" s="7">
        <v>75.5</v>
      </c>
      <c r="I127" s="14">
        <f t="shared" si="47"/>
        <v>18</v>
      </c>
      <c r="J127" s="14">
        <v>13.2</v>
      </c>
      <c r="K127" s="14">
        <v>4.8</v>
      </c>
    </row>
    <row r="128" spans="1:11" s="2" customFormat="1" ht="25.5" customHeight="1">
      <c r="A128" s="29" t="s">
        <v>256</v>
      </c>
      <c r="B128" s="10" t="s">
        <v>210</v>
      </c>
      <c r="C128" s="10">
        <f t="shared" ref="C128" si="60">D128+E128</f>
        <v>324.59999999999997</v>
      </c>
      <c r="D128" s="10">
        <f t="shared" ref="D128" si="61">G128+J128</f>
        <v>244.29999999999998</v>
      </c>
      <c r="E128" s="10">
        <f t="shared" ref="E128" si="62">H128+K128</f>
        <v>80.3</v>
      </c>
      <c r="F128" s="12">
        <f t="shared" ref="F128" si="63">G128+H128</f>
        <v>306.60000000000002</v>
      </c>
      <c r="G128" s="7">
        <v>231.1</v>
      </c>
      <c r="H128" s="7">
        <v>75.5</v>
      </c>
      <c r="I128" s="14">
        <f t="shared" ref="I128" si="64">J128+K128</f>
        <v>18</v>
      </c>
      <c r="J128" s="14">
        <v>13.2</v>
      </c>
      <c r="K128" s="14">
        <v>4.8</v>
      </c>
    </row>
    <row r="129" spans="1:11" s="2" customFormat="1" ht="25.5" customHeight="1">
      <c r="A129" s="13" t="s">
        <v>119</v>
      </c>
      <c r="B129" s="10" t="s">
        <v>65</v>
      </c>
      <c r="C129" s="10">
        <f t="shared" si="48"/>
        <v>162.30000000000001</v>
      </c>
      <c r="D129" s="10">
        <f t="shared" si="45"/>
        <v>126.7</v>
      </c>
      <c r="E129" s="10">
        <f t="shared" si="46"/>
        <v>35.6</v>
      </c>
      <c r="F129" s="12">
        <f t="shared" si="44"/>
        <v>155.5</v>
      </c>
      <c r="G129" s="7">
        <v>121.5</v>
      </c>
      <c r="H129" s="7">
        <v>34</v>
      </c>
      <c r="I129" s="14">
        <f t="shared" si="47"/>
        <v>6.8000000000000007</v>
      </c>
      <c r="J129" s="14">
        <v>5.2</v>
      </c>
      <c r="K129" s="14">
        <v>1.6</v>
      </c>
    </row>
    <row r="130" spans="1:11" s="2" customFormat="1" ht="25.5" customHeight="1">
      <c r="A130" s="13" t="s">
        <v>120</v>
      </c>
      <c r="B130" s="10" t="s">
        <v>66</v>
      </c>
      <c r="C130" s="10">
        <f t="shared" si="48"/>
        <v>340.7</v>
      </c>
      <c r="D130" s="10">
        <f t="shared" si="45"/>
        <v>266</v>
      </c>
      <c r="E130" s="10">
        <f t="shared" si="46"/>
        <v>74.7</v>
      </c>
      <c r="F130" s="12">
        <f t="shared" si="44"/>
        <v>330</v>
      </c>
      <c r="G130" s="7">
        <v>257.8</v>
      </c>
      <c r="H130" s="7">
        <v>72.2</v>
      </c>
      <c r="I130" s="14">
        <f t="shared" si="47"/>
        <v>10.7</v>
      </c>
      <c r="J130" s="14">
        <v>8.1999999999999993</v>
      </c>
      <c r="K130" s="14">
        <v>2.5</v>
      </c>
    </row>
    <row r="131" spans="1:11" s="2" customFormat="1" ht="25.5" customHeight="1">
      <c r="A131" s="13" t="s">
        <v>121</v>
      </c>
      <c r="B131" s="10" t="s">
        <v>67</v>
      </c>
      <c r="C131" s="10">
        <f t="shared" si="48"/>
        <v>175.10000000000002</v>
      </c>
      <c r="D131" s="10">
        <f t="shared" si="45"/>
        <v>131.70000000000002</v>
      </c>
      <c r="E131" s="10">
        <f t="shared" si="46"/>
        <v>43.4</v>
      </c>
      <c r="F131" s="12">
        <f t="shared" si="44"/>
        <v>160.4</v>
      </c>
      <c r="G131" s="7">
        <v>120.9</v>
      </c>
      <c r="H131" s="7">
        <v>39.5</v>
      </c>
      <c r="I131" s="14">
        <f t="shared" si="47"/>
        <v>14.700000000000001</v>
      </c>
      <c r="J131" s="14">
        <v>10.8</v>
      </c>
      <c r="K131" s="14">
        <v>3.9</v>
      </c>
    </row>
    <row r="132" spans="1:11" s="2" customFormat="1" ht="25.5" customHeight="1">
      <c r="A132" s="13" t="s">
        <v>122</v>
      </c>
      <c r="B132" s="10" t="s">
        <v>68</v>
      </c>
      <c r="C132" s="10">
        <f t="shared" si="48"/>
        <v>276.3</v>
      </c>
      <c r="D132" s="10">
        <f t="shared" si="45"/>
        <v>207.3</v>
      </c>
      <c r="E132" s="10">
        <f t="shared" si="46"/>
        <v>69</v>
      </c>
      <c r="F132" s="12">
        <f t="shared" si="44"/>
        <v>230.2</v>
      </c>
      <c r="G132" s="7">
        <v>173.5</v>
      </c>
      <c r="H132" s="7">
        <v>56.7</v>
      </c>
      <c r="I132" s="14">
        <f t="shared" si="47"/>
        <v>46.099999999999994</v>
      </c>
      <c r="J132" s="14">
        <v>33.799999999999997</v>
      </c>
      <c r="K132" s="14">
        <v>12.3</v>
      </c>
    </row>
    <row r="133" spans="1:11" s="2" customFormat="1" ht="25.5" customHeight="1">
      <c r="A133" s="13" t="s">
        <v>123</v>
      </c>
      <c r="B133" s="10" t="s">
        <v>69</v>
      </c>
      <c r="C133" s="10">
        <f t="shared" si="48"/>
        <v>163.80000000000001</v>
      </c>
      <c r="D133" s="10">
        <f t="shared" si="45"/>
        <v>123.3</v>
      </c>
      <c r="E133" s="10">
        <f t="shared" si="46"/>
        <v>40.5</v>
      </c>
      <c r="F133" s="12">
        <f t="shared" si="44"/>
        <v>152.69999999999999</v>
      </c>
      <c r="G133" s="7">
        <v>115.1</v>
      </c>
      <c r="H133" s="7">
        <v>37.6</v>
      </c>
      <c r="I133" s="14">
        <f t="shared" si="47"/>
        <v>11.1</v>
      </c>
      <c r="J133" s="14">
        <v>8.1999999999999993</v>
      </c>
      <c r="K133" s="14">
        <v>2.9</v>
      </c>
    </row>
    <row r="134" spans="1:11" s="2" customFormat="1" ht="25.5" customHeight="1">
      <c r="A134" s="13" t="s">
        <v>124</v>
      </c>
      <c r="B134" s="10" t="s">
        <v>70</v>
      </c>
      <c r="C134" s="10">
        <f t="shared" si="48"/>
        <v>254.39999999999998</v>
      </c>
      <c r="D134" s="10">
        <f t="shared" si="45"/>
        <v>191.39999999999998</v>
      </c>
      <c r="E134" s="10">
        <f t="shared" si="46"/>
        <v>63</v>
      </c>
      <c r="F134" s="12">
        <f t="shared" si="44"/>
        <v>235.7</v>
      </c>
      <c r="G134" s="7">
        <v>177.7</v>
      </c>
      <c r="H134" s="7">
        <v>58</v>
      </c>
      <c r="I134" s="14">
        <f t="shared" si="47"/>
        <v>18.7</v>
      </c>
      <c r="J134" s="14">
        <v>13.7</v>
      </c>
      <c r="K134" s="14">
        <v>5</v>
      </c>
    </row>
    <row r="135" spans="1:11" s="2" customFormat="1" ht="25.5" customHeight="1">
      <c r="A135" s="13" t="s">
        <v>125</v>
      </c>
      <c r="B135" s="10" t="s">
        <v>71</v>
      </c>
      <c r="C135" s="10">
        <f t="shared" si="48"/>
        <v>231.8</v>
      </c>
      <c r="D135" s="10">
        <f t="shared" si="45"/>
        <v>173.9</v>
      </c>
      <c r="E135" s="10">
        <f t="shared" si="46"/>
        <v>57.900000000000006</v>
      </c>
      <c r="F135" s="12">
        <f t="shared" si="44"/>
        <v>191.7</v>
      </c>
      <c r="G135" s="7">
        <v>144.5</v>
      </c>
      <c r="H135" s="7">
        <v>47.2</v>
      </c>
      <c r="I135" s="14">
        <f t="shared" si="47"/>
        <v>40.099999999999994</v>
      </c>
      <c r="J135" s="14">
        <v>29.4</v>
      </c>
      <c r="K135" s="14">
        <v>10.7</v>
      </c>
    </row>
    <row r="136" spans="1:11" s="2" customFormat="1" ht="25.5" customHeight="1">
      <c r="A136" s="13" t="s">
        <v>127</v>
      </c>
      <c r="B136" s="10" t="s">
        <v>72</v>
      </c>
      <c r="C136" s="10">
        <f t="shared" si="48"/>
        <v>168.2</v>
      </c>
      <c r="D136" s="10">
        <f t="shared" si="45"/>
        <v>126.5</v>
      </c>
      <c r="E136" s="10">
        <f t="shared" si="46"/>
        <v>41.7</v>
      </c>
      <c r="F136" s="12">
        <f t="shared" si="44"/>
        <v>150.80000000000001</v>
      </c>
      <c r="G136" s="7">
        <v>113.7</v>
      </c>
      <c r="H136" s="7">
        <v>37.1</v>
      </c>
      <c r="I136" s="14">
        <f t="shared" si="47"/>
        <v>17.399999999999999</v>
      </c>
      <c r="J136" s="14">
        <v>12.8</v>
      </c>
      <c r="K136" s="14">
        <v>4.5999999999999996</v>
      </c>
    </row>
    <row r="137" spans="1:11" s="2" customFormat="1" ht="25.5" customHeight="1">
      <c r="A137" s="13" t="s">
        <v>126</v>
      </c>
      <c r="B137" s="10" t="s">
        <v>73</v>
      </c>
      <c r="C137" s="10">
        <f t="shared" si="48"/>
        <v>219.1</v>
      </c>
      <c r="D137" s="10">
        <f t="shared" si="45"/>
        <v>165</v>
      </c>
      <c r="E137" s="10">
        <f t="shared" si="46"/>
        <v>54.1</v>
      </c>
      <c r="F137" s="12">
        <f t="shared" si="44"/>
        <v>211.6</v>
      </c>
      <c r="G137" s="7">
        <v>159.5</v>
      </c>
      <c r="H137" s="7">
        <v>52.1</v>
      </c>
      <c r="I137" s="14">
        <f t="shared" si="47"/>
        <v>7.5</v>
      </c>
      <c r="J137" s="14">
        <v>5.5</v>
      </c>
      <c r="K137" s="14">
        <v>2</v>
      </c>
    </row>
  </sheetData>
  <mergeCells count="8">
    <mergeCell ref="I4:K4"/>
    <mergeCell ref="D4:D5"/>
    <mergeCell ref="E4:E5"/>
    <mergeCell ref="C4:C5"/>
    <mergeCell ref="A2:K2"/>
    <mergeCell ref="A4:A5"/>
    <mergeCell ref="B4:B5"/>
    <mergeCell ref="F4:H4"/>
  </mergeCells>
  <phoneticPr fontId="18" type="noConversion"/>
  <printOptions horizontalCentered="1"/>
  <pageMargins left="0.23622047244094491" right="0.23622047244094491" top="0.15748031496062992" bottom="0.35433070866141736" header="0.11811023622047245" footer="0.11811023622047245"/>
  <pageSetup paperSize="9" scale="80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附件3（高中）</vt:lpstr>
      <vt:lpstr>'附件3（高中）'!Print_Area</vt:lpstr>
      <vt:lpstr>'附件3（高中）'!Print_Titles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小鱼儿</dc:creator>
  <cp:lastModifiedBy>程祉霖</cp:lastModifiedBy>
  <cp:lastPrinted>2020-12-14T01:08:01Z</cp:lastPrinted>
  <dcterms:created xsi:type="dcterms:W3CDTF">2019-07-07T03:24:00Z</dcterms:created>
  <dcterms:modified xsi:type="dcterms:W3CDTF">2020-12-30T13:06:21Z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